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AB1AA634-9F5D-487D-9701-AE210610308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T15" i="1"/>
  <c r="BT16" i="1"/>
  <c r="BF17" i="1"/>
  <c r="BT17" i="1"/>
  <c r="BT18" i="1"/>
  <c r="BF19" i="1"/>
  <c r="BT19" i="1"/>
  <c r="BF20" i="1"/>
  <c r="BT20" i="1"/>
  <c r="BF21" i="1"/>
  <c r="BT21" i="1"/>
  <c r="BF22" i="1"/>
  <c r="BT22" i="1"/>
  <c r="BF23" i="1"/>
  <c r="BT23" i="1"/>
  <c r="BF24" i="1"/>
  <c r="BT24" i="1"/>
  <c r="BF25" i="1"/>
  <c r="BT25" i="1"/>
  <c r="BF26" i="1"/>
  <c r="BT26" i="1"/>
  <c r="BF27" i="1"/>
  <c r="BT27" i="1"/>
  <c r="BF28" i="1"/>
  <c r="BT28" i="1"/>
  <c r="BF29" i="1"/>
  <c r="BT29" i="1"/>
  <c r="BF30" i="1"/>
  <c r="BT30" i="1"/>
  <c r="BF31" i="1"/>
  <c r="BT31" i="1"/>
  <c r="BF32" i="1"/>
  <c r="BT32" i="1"/>
  <c r="BF33" i="1"/>
  <c r="BT33" i="1"/>
  <c r="BF34" i="1"/>
  <c r="BT34" i="1"/>
  <c r="BF35" i="1"/>
  <c r="BT35" i="1"/>
  <c r="BF36" i="1"/>
  <c r="BT36" i="1"/>
  <c r="BF37" i="1"/>
  <c r="BT37" i="1"/>
  <c r="BF38" i="1"/>
  <c r="BT38" i="1"/>
  <c r="BF39" i="1"/>
  <c r="BT39" i="1"/>
  <c r="BF40" i="1"/>
  <c r="BT40" i="1"/>
  <c r="BF41" i="1"/>
  <c r="BT41" i="1"/>
  <c r="BF42" i="1"/>
  <c r="BT42" i="1"/>
  <c r="BF43" i="1"/>
  <c r="BT43" i="1"/>
  <c r="BF44" i="1"/>
  <c r="BT44" i="1"/>
  <c r="BF45" i="1"/>
  <c r="BT45" i="1"/>
  <c r="BF46" i="1"/>
  <c r="BT46" i="1"/>
  <c r="BF47" i="1"/>
  <c r="BT47" i="1"/>
  <c r="BF48" i="1"/>
  <c r="BT48" i="1"/>
  <c r="BF49" i="1"/>
  <c r="BT49" i="1"/>
  <c r="BF50" i="1"/>
  <c r="BT50" i="1"/>
  <c r="BF51" i="1"/>
  <c r="BT51" i="1"/>
  <c r="BF52" i="1"/>
  <c r="BT52" i="1"/>
  <c r="BF53" i="1"/>
  <c r="BT53" i="1"/>
  <c r="BF54" i="1"/>
  <c r="BT54" i="1"/>
  <c r="BF55" i="1"/>
  <c r="BT55" i="1"/>
  <c r="BF56" i="1"/>
  <c r="BT56" i="1"/>
  <c r="BF57" i="1"/>
  <c r="BT57" i="1"/>
  <c r="BF58" i="1"/>
  <c r="BT58" i="1"/>
  <c r="BF59" i="1"/>
  <c r="BT59" i="1"/>
  <c r="BT60" i="1"/>
  <c r="BF61" i="1"/>
  <c r="BT61" i="1"/>
  <c r="BF62" i="1"/>
  <c r="BT62" i="1"/>
  <c r="BF63" i="1"/>
  <c r="BT63" i="1"/>
  <c r="BF64" i="1"/>
  <c r="BT64" i="1"/>
  <c r="BF65" i="1"/>
  <c r="BT65" i="1"/>
  <c r="BF66" i="1"/>
  <c r="BT66" i="1"/>
  <c r="BF67" i="1"/>
  <c r="BT67" i="1"/>
  <c r="BF68" i="1"/>
  <c r="BT68" i="1"/>
  <c r="BF69" i="1"/>
  <c r="BT69" i="1"/>
  <c r="BF70" i="1"/>
  <c r="BT70" i="1"/>
  <c r="BF71" i="1"/>
  <c r="BT71" i="1"/>
  <c r="BF72" i="1"/>
  <c r="BT72" i="1"/>
  <c r="BF73" i="1"/>
  <c r="BT73" i="1"/>
  <c r="BF74" i="1"/>
  <c r="BT74" i="1"/>
  <c r="BF75" i="1"/>
  <c r="BT75" i="1"/>
  <c r="BF76" i="1"/>
  <c r="BT76" i="1"/>
  <c r="BF77" i="1"/>
  <c r="BT77" i="1"/>
  <c r="BF78" i="1"/>
  <c r="BT78" i="1"/>
  <c r="BF79" i="1"/>
  <c r="BT79" i="1"/>
  <c r="BF80" i="1"/>
  <c r="BT80" i="1"/>
  <c r="BF81" i="1"/>
  <c r="BT81" i="1"/>
  <c r="BF82" i="1"/>
  <c r="BT82" i="1"/>
  <c r="BF83" i="1"/>
  <c r="BT83" i="1"/>
  <c r="BF84" i="1"/>
  <c r="BT84" i="1"/>
  <c r="BF85" i="1"/>
  <c r="BT85" i="1"/>
  <c r="BF86" i="1"/>
  <c r="BT86" i="1"/>
  <c r="BF87" i="1"/>
  <c r="BT87" i="1"/>
  <c r="BF88" i="1"/>
  <c r="BT88" i="1"/>
  <c r="BF89" i="1"/>
  <c r="BT89" i="1"/>
  <c r="BF90" i="1"/>
  <c r="BT90" i="1"/>
  <c r="BF91" i="1"/>
  <c r="BT91" i="1"/>
  <c r="BF92" i="1"/>
  <c r="BT92" i="1"/>
  <c r="BF93" i="1"/>
  <c r="BT93" i="1"/>
  <c r="BF94" i="1"/>
  <c r="BT94" i="1"/>
  <c r="BF95" i="1"/>
  <c r="BT95" i="1"/>
  <c r="BF96" i="1"/>
  <c r="BT96" i="1"/>
  <c r="BF97" i="1"/>
  <c r="BT97" i="1"/>
  <c r="BF98" i="1"/>
  <c r="BT98" i="1"/>
  <c r="BF99" i="1"/>
  <c r="BT99" i="1"/>
  <c r="BF100" i="1"/>
  <c r="BT100" i="1"/>
  <c r="BF101" i="1"/>
  <c r="BT101" i="1"/>
  <c r="BF102" i="1"/>
  <c r="BT102" i="1"/>
  <c r="BF103" i="1"/>
  <c r="BT103" i="1"/>
  <c r="BF104" i="1"/>
  <c r="BT104" i="1"/>
  <c r="BF105" i="1"/>
  <c r="BT105" i="1"/>
  <c r="BF106" i="1"/>
  <c r="BT106" i="1"/>
  <c r="BF107" i="1"/>
  <c r="BT107" i="1"/>
  <c r="BF108" i="1"/>
  <c r="BT108" i="1"/>
  <c r="BF109" i="1"/>
  <c r="BT109" i="1"/>
  <c r="BT110" i="1"/>
  <c r="BF111" i="1"/>
  <c r="BT111" i="1"/>
  <c r="BF112" i="1"/>
  <c r="BT112" i="1"/>
  <c r="BF113" i="1"/>
  <c r="BT113" i="1"/>
  <c r="BF114" i="1"/>
  <c r="BT114" i="1"/>
  <c r="BF115" i="1"/>
  <c r="BT115" i="1"/>
  <c r="BF116" i="1"/>
  <c r="BT116" i="1"/>
  <c r="BF117" i="1"/>
  <c r="BT117" i="1"/>
  <c r="BF118" i="1"/>
  <c r="BT118" i="1"/>
  <c r="BT119" i="1"/>
  <c r="BF120" i="1"/>
  <c r="BT120" i="1"/>
  <c r="BF121" i="1"/>
  <c r="BT121" i="1"/>
  <c r="BF122" i="1"/>
  <c r="BT122" i="1"/>
  <c r="BF123" i="1"/>
  <c r="BT123" i="1"/>
  <c r="BF124" i="1"/>
  <c r="BT124" i="1"/>
  <c r="BF125" i="1"/>
  <c r="BT125" i="1"/>
  <c r="BF126" i="1"/>
  <c r="BT126" i="1"/>
  <c r="BF127" i="1"/>
  <c r="BT127" i="1"/>
  <c r="BF128" i="1"/>
  <c r="BT128" i="1"/>
  <c r="BF129" i="1"/>
  <c r="BT129" i="1"/>
  <c r="BF130" i="1"/>
  <c r="BT130" i="1"/>
  <c r="BF131" i="1"/>
  <c r="BT131" i="1"/>
  <c r="BF132" i="1"/>
  <c r="BT132" i="1"/>
  <c r="BF133" i="1"/>
  <c r="BT133" i="1"/>
  <c r="BF134" i="1"/>
  <c r="BT134" i="1"/>
  <c r="BF135" i="1"/>
  <c r="BT135" i="1"/>
  <c r="BF136" i="1"/>
  <c r="BT136" i="1"/>
  <c r="BT137" i="1"/>
  <c r="BF138" i="1"/>
  <c r="BT138" i="1"/>
  <c r="BF139" i="1"/>
  <c r="BT139" i="1"/>
  <c r="BF140" i="1"/>
  <c r="BT140" i="1"/>
  <c r="BF141" i="1"/>
  <c r="BT141" i="1"/>
  <c r="BF142" i="1"/>
  <c r="BT142" i="1"/>
  <c r="BF143" i="1"/>
  <c r="BT143" i="1"/>
  <c r="BF144" i="1"/>
  <c r="BT144" i="1"/>
  <c r="BT145" i="1"/>
  <c r="BF146" i="1"/>
  <c r="BT146" i="1"/>
  <c r="BF147" i="1"/>
  <c r="BT147" i="1"/>
  <c r="BF148" i="1"/>
  <c r="BT148" i="1"/>
  <c r="BF149" i="1"/>
  <c r="BT149" i="1"/>
  <c r="BF150" i="1"/>
  <c r="BT150" i="1"/>
  <c r="BF151" i="1"/>
  <c r="BT151" i="1"/>
  <c r="BF152" i="1"/>
  <c r="BT152" i="1"/>
  <c r="BF153" i="1"/>
  <c r="BT153" i="1"/>
  <c r="BF154" i="1"/>
  <c r="BT154" i="1"/>
  <c r="BF155" i="1"/>
  <c r="BT155" i="1"/>
  <c r="BF156" i="1"/>
  <c r="BT156" i="1"/>
  <c r="BF157" i="1"/>
  <c r="BT157" i="1"/>
  <c r="BF158" i="1"/>
  <c r="BT158" i="1"/>
  <c r="BF159" i="1"/>
  <c r="BT159" i="1"/>
  <c r="BF160" i="1"/>
  <c r="BT160" i="1"/>
  <c r="BT161" i="1"/>
  <c r="BF162" i="1"/>
  <c r="BT162" i="1"/>
  <c r="BF163" i="1"/>
  <c r="BT163" i="1"/>
  <c r="BT164" i="1"/>
  <c r="BF165" i="1"/>
  <c r="BT165" i="1"/>
  <c r="BF166" i="1"/>
  <c r="BT166" i="1"/>
  <c r="BF167" i="1"/>
  <c r="BT167" i="1"/>
  <c r="BF168" i="1"/>
  <c r="BT168" i="1"/>
  <c r="BT169" i="1"/>
  <c r="BF170" i="1"/>
  <c r="BT170" i="1"/>
  <c r="BF171" i="1"/>
  <c r="BT171" i="1"/>
  <c r="BF172" i="1"/>
  <c r="BT172" i="1"/>
  <c r="BF173" i="1"/>
  <c r="BT173" i="1"/>
  <c r="BF174" i="1"/>
  <c r="BT174" i="1"/>
  <c r="BT175" i="1"/>
  <c r="BF176" i="1"/>
  <c r="BT176" i="1"/>
  <c r="BF177" i="1"/>
  <c r="BT177" i="1"/>
  <c r="BF178" i="1"/>
  <c r="BT178" i="1"/>
  <c r="BF179" i="1"/>
  <c r="BT179" i="1"/>
  <c r="BT180" i="1"/>
  <c r="BF181" i="1"/>
  <c r="BT181" i="1"/>
  <c r="BF182" i="1"/>
  <c r="BT182" i="1"/>
  <c r="BT183" i="1"/>
  <c r="BF184" i="1"/>
  <c r="BT184" i="1"/>
  <c r="BF185" i="1"/>
  <c r="BT185" i="1"/>
  <c r="BF186" i="1"/>
  <c r="BT186" i="1"/>
  <c r="BF187" i="1"/>
  <c r="BT187" i="1"/>
  <c r="BF188" i="1"/>
  <c r="BT188" i="1"/>
  <c r="BF189" i="1"/>
  <c r="BT189" i="1"/>
  <c r="BF190" i="1"/>
  <c r="BT190" i="1"/>
  <c r="BF191" i="1"/>
  <c r="BT191" i="1"/>
  <c r="BT192" i="1"/>
  <c r="BF193" i="1"/>
  <c r="BT193" i="1"/>
  <c r="BF194" i="1"/>
  <c r="BT194" i="1"/>
  <c r="BF195" i="1"/>
  <c r="BT195" i="1"/>
  <c r="BF196" i="1"/>
  <c r="BT196" i="1"/>
  <c r="BF197" i="1"/>
  <c r="BT197" i="1"/>
  <c r="BF198" i="1"/>
  <c r="BT198" i="1"/>
  <c r="BT199" i="1"/>
  <c r="BF200" i="1"/>
  <c r="BT200" i="1"/>
  <c r="BF201" i="1"/>
  <c r="BT201" i="1"/>
  <c r="BF202" i="1"/>
  <c r="BT202" i="1"/>
  <c r="BT203" i="1"/>
  <c r="BF204" i="1"/>
  <c r="BT204" i="1"/>
  <c r="BT205" i="1"/>
  <c r="BF206" i="1"/>
  <c r="BT206" i="1"/>
  <c r="BF207" i="1"/>
  <c r="BT207" i="1"/>
  <c r="BT208" i="1"/>
  <c r="BF209" i="1"/>
  <c r="BT209" i="1"/>
  <c r="BF210" i="1"/>
  <c r="BT210" i="1"/>
  <c r="BF211" i="1"/>
  <c r="BT211" i="1"/>
  <c r="BF212" i="1"/>
  <c r="BT212" i="1"/>
  <c r="BF213" i="1"/>
  <c r="BT213" i="1"/>
  <c r="BF214" i="1"/>
  <c r="BT214" i="1"/>
  <c r="BF215" i="1"/>
  <c r="BT215" i="1"/>
  <c r="BF216" i="1"/>
  <c r="BT216" i="1"/>
  <c r="BF217" i="1"/>
  <c r="BT217" i="1"/>
  <c r="BF218" i="1"/>
  <c r="BT218" i="1"/>
  <c r="BF219" i="1"/>
  <c r="BT219" i="1"/>
  <c r="BF220" i="1"/>
  <c r="BT220" i="1"/>
  <c r="BT221" i="1"/>
  <c r="BF222" i="1"/>
  <c r="BT222" i="1"/>
  <c r="BF223" i="1"/>
  <c r="BT223" i="1"/>
  <c r="BT224" i="1"/>
  <c r="BF225" i="1"/>
  <c r="BT225" i="1"/>
  <c r="BT226" i="1"/>
  <c r="BF227" i="1"/>
  <c r="BT227" i="1"/>
  <c r="BT228" i="1"/>
  <c r="BF229" i="1"/>
  <c r="BT229" i="1"/>
  <c r="BT230" i="1"/>
  <c r="BF231" i="1"/>
  <c r="BT231" i="1"/>
  <c r="BT232" i="1"/>
  <c r="BT233" i="1"/>
  <c r="BT234" i="1"/>
  <c r="BF235" i="1"/>
  <c r="BT235" i="1"/>
  <c r="BF236" i="1"/>
  <c r="BT236" i="1"/>
  <c r="BT237" i="1"/>
  <c r="BF238" i="1"/>
  <c r="BT238" i="1"/>
  <c r="BF239" i="1"/>
  <c r="BT239" i="1"/>
  <c r="BF240" i="1"/>
  <c r="BT240" i="1"/>
  <c r="BF241" i="1"/>
  <c r="BT241" i="1"/>
  <c r="BF242" i="1"/>
  <c r="BT242" i="1"/>
  <c r="BF243" i="1"/>
  <c r="BT243" i="1"/>
  <c r="BF244" i="1"/>
  <c r="BT244" i="1"/>
  <c r="BF245" i="1"/>
  <c r="BT245" i="1"/>
  <c r="BT246" i="1"/>
  <c r="BF247" i="1"/>
  <c r="BT247" i="1"/>
  <c r="BT248" i="1"/>
  <c r="BF249" i="1"/>
  <c r="BT249" i="1"/>
  <c r="BF250" i="1"/>
  <c r="BT250" i="1"/>
  <c r="BF251" i="1"/>
  <c r="BT251" i="1"/>
  <c r="BF252" i="1"/>
  <c r="BT252" i="1"/>
  <c r="BF253" i="1"/>
  <c r="BT253" i="1"/>
  <c r="BT254" i="1"/>
  <c r="BF255" i="1"/>
  <c r="BT255" i="1"/>
  <c r="BF256" i="1"/>
  <c r="BT256" i="1"/>
  <c r="BF257" i="1"/>
  <c r="BT257" i="1"/>
  <c r="BT258" i="1"/>
  <c r="BT259" i="1"/>
  <c r="BF260" i="1"/>
  <c r="BT260" i="1"/>
  <c r="BT261" i="1"/>
  <c r="BF262" i="1"/>
  <c r="BT262" i="1"/>
  <c r="BF263" i="1"/>
  <c r="BT263" i="1"/>
  <c r="BT264" i="1"/>
  <c r="BF265" i="1"/>
  <c r="BT265" i="1"/>
  <c r="BT266" i="1"/>
  <c r="BT267" i="1"/>
  <c r="BT268" i="1"/>
  <c r="BF269" i="1"/>
  <c r="BT269" i="1"/>
  <c r="BF270" i="1"/>
  <c r="BT270" i="1"/>
  <c r="BT271" i="1"/>
  <c r="BF272" i="1"/>
  <c r="BT272" i="1"/>
  <c r="BT273" i="1"/>
  <c r="BT274" i="1"/>
  <c r="BF275" i="1"/>
  <c r="BT275" i="1"/>
  <c r="BF276" i="1"/>
  <c r="BT276" i="1"/>
  <c r="BF277" i="1"/>
  <c r="BT277" i="1"/>
  <c r="BF278" i="1"/>
  <c r="BT278" i="1"/>
  <c r="BF279" i="1"/>
  <c r="BT279" i="1"/>
  <c r="BF280" i="1"/>
  <c r="BT280" i="1"/>
  <c r="BF281" i="1"/>
  <c r="BT281" i="1"/>
</calcChain>
</file>

<file path=xl/sharedStrings.xml><?xml version="1.0" encoding="utf-8"?>
<sst xmlns="http://schemas.openxmlformats.org/spreadsheetml/2006/main" count="16765" uniqueCount="5291">
  <si>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</si>
  <si>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</si>
  <si>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</si>
  <si>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</si>
  <si>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</si>
  <si>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</si>
  <si>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</si>
  <si>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</si>
  <si>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</si>
  <si>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</si>
  <si>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</si>
  <si>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</si>
  <si>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</si>
  <si>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</si>
  <si>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</si>
  <si>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</si>
  <si>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</si>
  <si>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</si>
  <si>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</si>
  <si>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</si>
  <si>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</si>
  <si>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</si>
  <si>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</si>
  <si>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</si>
  <si>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</si>
  <si>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</si>
  <si>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</si>
  <si>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</si>
  <si>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</si>
  <si>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</si>
  <si>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</si>
  <si>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</si>
  <si>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</si>
  <si>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</si>
  <si>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</si>
  <si>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</si>
  <si>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</si>
  <si>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</si>
  <si>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</si>
  <si>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</si>
  <si>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</si>
  <si>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</si>
  <si>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</si>
  <si>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</si>
  <si>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</si>
  <si>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</si>
  <si>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</si>
  <si>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</si>
  <si>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</si>
  <si>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</si>
  <si>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</si>
  <si>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</si>
  <si>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</si>
  <si>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</si>
  <si>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</si>
  <si>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</si>
  <si>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</si>
  <si>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</si>
  <si>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</si>
  <si>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</si>
  <si>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</si>
  <si>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</si>
  <si>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</si>
  <si>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</si>
  <si>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</si>
  <si>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</si>
  <si>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</si>
  <si>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</si>
  <si>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</si>
  <si>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</si>
  <si>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</si>
  <si>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</si>
  <si>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</si>
  <si>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Podgórska, M; Zdonek, I</t>
  </si>
  <si>
    <t/>
  </si>
  <si>
    <t>Podgorska, Marzena; Zdonek, Iwona</t>
  </si>
  <si>
    <t>Interdisciplinary collaboration in higher education towards sustainable development</t>
  </si>
  <si>
    <t>SUSTAINABLE DEVELOPMENT</t>
  </si>
  <si>
    <t>English</t>
  </si>
  <si>
    <t>Article; Early Access</t>
  </si>
  <si>
    <t>higher education; interdisciplinarity; Poland; project-based learning; sustainable development goals</t>
  </si>
  <si>
    <t>PROJECT; UNIVERSITIES; PERFORMANCE; BOTTOM; MANAGEMENT; DIVERSITY; KNOWLEDGE; STUDENTS; IMPACT; TEAMS</t>
  </si>
  <si>
    <t>The literature and practitioners both emphasise the need to involve universities in the promotion and implementation of SDGs. On the other hand, the lack of practical solutions to include SDGs in university activity is constantly emphasised. The objective of the article is to investigate how project-based learning innovations used in student education affect the achievement of sustainable development goals. We analyse whether innovative project based-learning projects at a leading technology university in Poland pursued from 2018 to 2021 contribute to achieving sustainable development goals, and we study the matter of interdisciplinarity of the project teams. To this end, we employ a qualitative content analysis of reports for 108 projects that involved 324 researchers, 607 students, and 233 experts from the university's business environment. The categorical data yielded by the analysis are analysed with quantitative methods: frequency analysis, correspondence analysis, and data visualisation. The analyses demonstrated that the most commonly pursued sustainable development goals were: SDG 9: Industry Innovation and Infrastructure, SDG 3: Good Health and Well-Being, and SDG 12: Responsible Production and Construction. Biomedical Engineering experts pursued projects dedicated to SDG 3: Good Health and Well-Being, while Automation and Robotics specialists focused on SDGs 9: Industry Innovation and Infrastructure and SDG 11: Sustainable Cities and Communities. The primary sustainable development goal for Environmental Engineering teams was SDG 12: Responsible Consumption and Production followed by SDG 6: Clean Water and Sanitation and 7: Affordable and Clean Energy. The most common interdisciplinarity in the teams was of the second type: interdisciplinarity bringing together experts from two research areas. The article presents the results of research on the process of promoting sustainable development through project-based learning implemented under an interdisciplinary collaboration of teams of university staff, students, and experts from businesses associated with the university. The results contribute to the academic debate on the ability of universities to teach, implement, and promote sustainable development and its goals.</t>
  </si>
  <si>
    <t>[Podgorska, Marzena] Silesian Tech Univ, Fac Org &amp; Management, Dept Management, Akad 2A, PL-44100 Gliwice, Poland; [Zdonek, Iwona] Silesian Tech Univ, Fac Org &amp; Management, Dept Econ &amp; Informat, Gliwice, Poland</t>
  </si>
  <si>
    <t>Silesian University of Technology; Silesian University of Technology</t>
  </si>
  <si>
    <t>Podgórska, M (corresponding author), Silesian Tech Univ, Fac Org &amp; Management, Dept Management, Akad 2A, PL-44100 Gliwice, Poland.</t>
  </si>
  <si>
    <t>marzena.podgorska@polsl.pl</t>
  </si>
  <si>
    <t>Excellence Initiative - Research University program implemented at Silesian University of Technology [13/040/SDU/10-22-02]; Faculty of Organization and Management [BK0]</t>
  </si>
  <si>
    <t>Excellence Initiative - Research University program implemented at Silesian University of Technology; Faculty of Organization and Management</t>
  </si>
  <si>
    <t>The Excellence Initiative - Research University program implemented at the Silesian University of Technology, year 2022, Grant/Award Number: 13/040/SDU/10-22-02; Faculty of Organization and Management, Grant/Award Number: BK0</t>
  </si>
  <si>
    <t>WILEY</t>
  </si>
  <si>
    <t>HOBOKEN</t>
  </si>
  <si>
    <t>111 RIVER ST, HOBOKEN 07030-5774, NJ USA</t>
  </si>
  <si>
    <t>0968-0802</t>
  </si>
  <si>
    <t>1099-1719</t>
  </si>
  <si>
    <t>SUSTAIN DEV</t>
  </si>
  <si>
    <t>Sustain. Dev.</t>
  </si>
  <si>
    <t>2023 SEP 24</t>
  </si>
  <si>
    <t>10.1002/sd.2765</t>
  </si>
  <si>
    <t>SEP 2023</t>
  </si>
  <si>
    <t>Development Studies; Green &amp; Sustainable Science &amp; Technology; Regional &amp; Urban Planning</t>
  </si>
  <si>
    <t>Social Science Citation Index (SSCI)</t>
  </si>
  <si>
    <t>Development Studies; Science &amp; Technology - Other Topics; Public Administration</t>
  </si>
  <si>
    <t>T6NL7</t>
  </si>
  <si>
    <t>hybrid</t>
  </si>
  <si>
    <t>2023-10-24</t>
  </si>
  <si>
    <t>WOS:001079132900001</t>
  </si>
  <si>
    <t>Tworek, W</t>
  </si>
  <si>
    <t>Tworek, Wojciech</t>
  </si>
  <si>
    <t>Education and Formation in an Interwar Hasidic Yeshiva: The case of Tomkhe Temimim Warsaw</t>
  </si>
  <si>
    <t>MODERN JUDAISM</t>
  </si>
  <si>
    <t>Hasidism; yeshiva; Chabad; Lubavitch; Poland; Tomkhe Temimim; Jewish education</t>
  </si>
  <si>
    <t>Hasidic yeshivas rose to prominence in Eastern Europe in the interwar period (1918-1939), as a way of keeping orthodox youth in the fold and of shaping the new generations of Hasidim, enabling them to withstand the allures of non-Orthodox cultures. Using the Chabad-Lubavitch yeshiva Tomkhe Temimim as a case study, this article focuses on the educational and formative strategies employed in interwar Hasidic yeshivas. It examines previously unused internal yeshiva sources, such as student lists or teachers' reports, to show the pedagogical practices of the yeshiva staff and faculty. Effectively, the article provides an egalitarian and down-to-earth perspective on the Hasidic transformation in the interwar years. This perspective goes beyond the theoretical Hasidic concepts preached by the leaders to show how, in practical terms, these concepts were understood by the movement's secondary intelligentsia and passed on to the next generation in the movement's formative institutions.</t>
  </si>
  <si>
    <t>[Tworek, Wojciech] Univ Wroclaw, Wroclaw, Poland</t>
  </si>
  <si>
    <t>University of Wroclaw</t>
  </si>
  <si>
    <t>Tworek, W (corresponding author), Univ Wroclaw, Wroclaw, Poland.</t>
  </si>
  <si>
    <t>wojciech.tworek@uwr.edu.pl</t>
  </si>
  <si>
    <t>OXFORD UNIV PRESS INC</t>
  </si>
  <si>
    <t>CARY</t>
  </si>
  <si>
    <t>JOURNALS DEPT, 2001 EVANS RD, CARY, NC 27513 USA</t>
  </si>
  <si>
    <t>0276-1114</t>
  </si>
  <si>
    <t>1086-3273</t>
  </si>
  <si>
    <t>MOD JUDAISM</t>
  </si>
  <si>
    <t>Mod. Judaism</t>
  </si>
  <si>
    <t>2023 SEP 14</t>
  </si>
  <si>
    <t>10.1093/mj/kjad012</t>
  </si>
  <si>
    <t>Humanities, Multidisciplinary</t>
  </si>
  <si>
    <t>Arts &amp; Humanities Citation Index (A&amp;HCI)</t>
  </si>
  <si>
    <t>Arts &amp; Humanities - Other Topics</t>
  </si>
  <si>
    <t>R9WG0</t>
  </si>
  <si>
    <t>WOS:001067774600001</t>
  </si>
  <si>
    <t>Bulut-Sahin, B</t>
  </si>
  <si>
    <t>Bulut-Sahin, Betul</t>
  </si>
  <si>
    <t>International Office Professionals: An Example of Street-Level Bureaucrats in Higher Education</t>
  </si>
  <si>
    <t>EDUCATION SCIENCES</t>
  </si>
  <si>
    <t>Article</t>
  </si>
  <si>
    <t>internationalization of higher education; international office professionals; street-level bureaucracy; discretion</t>
  </si>
  <si>
    <t>Internationalization has become an indispensable part of universities worldwide. Since the 1990s, various research has been conducted with those often seen as the main stakeholders of universities, namely administrators, academics, and students. However, the leading implementors of internationalization and especially mobility programs, international office professionals (IPs), are rarely considered by research. In this study, qualitative research was conducted through 36 semi-structured interviews with IPs in Poland and Turkey. The results revealed that IPs have several professional and institutional challenges. While the professional challenges include diversified responsibilities, incoming students' problems, and communication difficulties with the young generation; institutional challenges are mainly associated with administrative issues like lack of participation in decision-making, temporarily appointed leaders, and lack of academic support. Additionally, in this study, IPs were referred to as street-level bureaucrats as the main contact with the beneficiaries of internationalization. The research revealed that IPs use a high level of discretion in practice. This paper presents examples of how to structure internationalization policies so that the IPs use their power of discretion in a positive way, contributing to policy implementation. Therefore, this paper aims to provide a roadmap for the practical implementation of internationalization and mobility programs in universities.</t>
  </si>
  <si>
    <t>[Bulut-Sahin, Betul] Middle East Tech Univ, Dept Educ Sci, TR-06800 Ankara, Turkiye</t>
  </si>
  <si>
    <t>Middle East Technical University</t>
  </si>
  <si>
    <t>Bulut-Sahin, B (corresponding author), Middle East Tech Univ, Dept Educ Sci, TR-06800 Ankara, Turkiye.</t>
  </si>
  <si>
    <t>sbetul@metu.edu.tr</t>
  </si>
  <si>
    <t>MDPI</t>
  </si>
  <si>
    <t>BASEL</t>
  </si>
  <si>
    <t>ST ALBAN-ANLAGE 66, CH-4052 BASEL, SWITZERLAND</t>
  </si>
  <si>
    <t>2227-7102</t>
  </si>
  <si>
    <t>EDUC SCI</t>
  </si>
  <si>
    <t>Educ. Sci.</t>
  </si>
  <si>
    <t>SEP</t>
  </si>
  <si>
    <t>10.3390/educsci13090890</t>
  </si>
  <si>
    <t>Education &amp; Educational Research</t>
  </si>
  <si>
    <t>Emerging Sources Citation Index (ESCI)</t>
  </si>
  <si>
    <t>S8AD0</t>
  </si>
  <si>
    <t>gold</t>
  </si>
  <si>
    <t>WOS:001073330500001</t>
  </si>
  <si>
    <t>Konieczna, I</t>
  </si>
  <si>
    <t>Konieczna, Iwona</t>
  </si>
  <si>
    <t>Schooling children and youth with chronic illness in a medical facility -an educational paradigm in the perception of special education teacher candidates</t>
  </si>
  <si>
    <t>EUROPEAN JOURNAL OF SPECIAL NEEDS EDUCATION</t>
  </si>
  <si>
    <t>Student; chronic disease; paradigm; education</t>
  </si>
  <si>
    <t>The article presents the findings of a study that examines the perception of the educational paradigm in the context of educating a child with a chronic illness in either a school or medical facility by special education teacher candidates. It was assumed that the beliefs of educators largely reflect the educational paradigm, which reveals the thought process regarding children with chronic illnesses in two cognitive categories: (1) the actions of teachers; and (2) the objectives of educational activities aimed at pupils with chronic illnesses and their circumstances. The undertaken study was qualitative. The research was carried out in Poland on a group of 102 sophomore special education teacher candidates. The results indicated that the approach to educating a child with a chronic illness in a medical institution is predominantly influenced by the humanistic paradigm. In the revealed pattern of thinking about educating a child with a chronic illness in a medical facility, amongst the subjects, the key difference lies in the concept of preparing the child with the illness for life. Special education teacher candidates are primarily exposed to person-centred interventions that aim to facilitate optimal adaptation of children with disabilities to the typical demands of their healthy peers.</t>
  </si>
  <si>
    <t>[Konieczna, Iwona] Mar Grzegorzewska Univ Warsaw, Dept Sepcial Educ, Warsaw, Poland</t>
  </si>
  <si>
    <t>Konieczna, I (corresponding author), Mar Grzegorzewska Univ Warsaw, Dept Sepcial Educ, Warsaw, Poland.</t>
  </si>
  <si>
    <t>ikonieczna@aps.edu.pl</t>
  </si>
  <si>
    <t>Konieczna, Iwona/B-1249-2019</t>
  </si>
  <si>
    <t>Konieczna, Iwona/0000-0001-7489-0198</t>
  </si>
  <si>
    <t>ROUTLEDGE JOURNALS, TAYLOR &amp; FRANCIS LTD</t>
  </si>
  <si>
    <t>ABINGDON</t>
  </si>
  <si>
    <t>2-4 PARK SQUARE, MILTON PARK, ABINGDON OX14 4RN, OXON, ENGLAND</t>
  </si>
  <si>
    <t>0885-6257</t>
  </si>
  <si>
    <t>1469-591X</t>
  </si>
  <si>
    <t>EUR J SPEC NEEDS EDU</t>
  </si>
  <si>
    <t>Eur. J. Spec. Needs Educ.</t>
  </si>
  <si>
    <t>2023 JUL 12</t>
  </si>
  <si>
    <t>10.1080/08856257.2023.2233298</t>
  </si>
  <si>
    <t>JUL 2023</t>
  </si>
  <si>
    <t>Education, Special</t>
  </si>
  <si>
    <t>L8DC5</t>
  </si>
  <si>
    <t>WOS:001025500700001</t>
  </si>
  <si>
    <t>Preuss, L; Elms, H; Kurdyukov, R; Golob, U; Zaharia, RM; Jalsenjak, B; Burg, R; Hardi, P; Jacquemod, J; Kooskora, M; Manzhynski, S; Mostenska, T; Novelskaite, A; Pucetaite, R; Pusinaite-Gelgote, R; Ralko, O; Rok, B; Stanny, D; Stefanova, M; Tomancová, L</t>
  </si>
  <si>
    <t>Preuss, Lutz; Elms, Heather; Kurdyukov, Roman; Golob, Ursa; Zaharia, Rodica Milena; Jalsenjak, Borna; Burg, Ryan; Hardi, Peter; Jacquemod, Julija; Kooskora, Mari; Manzhynski, Siarhei; Mostenska, Tetiana; Novelskaite, Aurelija; Pucetaite, Raminta; Pusinaite-Gelgote, Rasa; Ralko, Oleksandra; Rok, Boleslaw; Stanny, Dominik; Stefanova, Marina; Tomancova, Lucie</t>
  </si>
  <si>
    <t>Institutional pressures and the adoption of responsible management education at universities and business schools in Central and Eastern Europe</t>
  </si>
  <si>
    <t>BUSINESS ETHICS THE ENVIRONMENT &amp; RESPONSIBILITY</t>
  </si>
  <si>
    <t>actor centrality; business education; business schools; Central and Eastern Europe; institutional fields; responsible management education</t>
  </si>
  <si>
    <t>CORPORATE SOCIAL-RESPONSIBILITY; SUSTAINABLE DEVELOPMENT GOALS; TEACHING-RESEARCH NEXUS; ETHICS; PRME; CSR; PRINCIPLES; CURRICULUM; CHALLENGE; STUDENT</t>
  </si>
  <si>
    <t>Business schools, and universities providing business education, from across the globe have increasingly engaged in responsible management education (RME), that is in embedding social, environmental and ethical topics in their teaching and research. However, we still do not fully understand the institutional pressures that have led to the adoption of RME, in particular concerning under-researched regions like Central and Eastern Europe (CEE). Hence, we undertook what is to our knowledge the most comprehensive study into the adoption of RME in CEE to date (including 13 countries: Belarus, Bulgaria, Croatia, Czech Republic, Estonia, Hungary, Latvia, Lithuania, Poland, Romania, Russia, Slovenia and Ukraine). We find that, with regard to RME, isomorphic pressures seem to shape teaching and research in different ways, which suggests that the idea of a holistic approach to RME, promoted by, for example, the Principles of Responsible Management Education (PRME), needs to be revisited; rather, different trajectories of organizational engagement may emerge for each principle. As a contribution to institutional theory, we discuss how a highly fragmented organizational field-like RME with its multiple dimensions-impacts on notions of actor centrality, where actors achieve centrality with regard to some dimensions of the field but fail to do so for others. In particular, we found that the European Union holds centrality in the area of RME teaching, but not in RME research. Our findings thus suggest that the concept of field centrality needs further clarification.</t>
  </si>
  <si>
    <t>[Preuss, Lutz] Kedge Business Sch, Bordeaux, France; [Elms, Heather] Amer Univ, Kogod Sch Business, Washington, DC USA; [Kurdyukov, Roman] Bentley Univ, Waltham, MA USA; [Golob, Ursa] Univ Ljubljana, Ljubljana, Slovenia; [Zaharia, Rodica Milena] Bucharest Univ Econ Studies, Bucharest, Romania; [Jalsenjak, Borna] Zagreb Sch Econ &amp; Management, Zagreb, Croatia; [Jalsenjak, Borna] Luxembourg Sch Business, Luxembourg, Luxembourg; [Burg, Ryan] Bucknell Univ, Lewisburg, PA USA; [Hardi, Peter] Cent European Univ, Budapest, Hungary; [Jacquemod, Julija] RISEBA Univ Appl Sci, Riga, Latvia; [Kooskora, Mari] Estonian Business Sch, Tallinn, Estonia; [Manzhynski, Siarhei] Umea Univ, Umea Sch Business, Umea, Sweden; [Mostenska, Tetiana] Natl Aviat Univ, Kiev, Ukraine; [Novelskaite, Aurelija; Pusinaite-Gelgote, Rasa] Vilnius Univ, Vilnius, Lithuania; [Pucetaite, Raminta] Kaunas Univ Technol, Kaunas, Lithuania; [Ralko, Oleksandra] Natl Univ Life &amp; Environm Sci Ukraine, Kiev, Ukraine; [Rok, Boleslaw; Stanny, Dominik] Kozminski Univ, Warsaw, Poland; [Stefanova, Marina] Sofia Univ St Kliment Ohridski, Sofia, Bulgaria; [Tomancova, Lucie] Tomas Bata Univ Zlin, Zlin, Czech Republic</t>
  </si>
  <si>
    <t>Kedge Business School; American University; Bentley University; University of Ljubljana; Bucharest University of Economic Studies; Bucknell University; Central European University; RISEBA University of Applied Sciences; Estonian Business School; Umea University; Ministry of Education &amp; Science of Ukraine; National Aviation University; Vilnius University; Kaunas University of Technology; National University of Life &amp; Environmental Sciences of Ukraine; Kozminski University; University of Sofia; Tomas Bata University Zlin</t>
  </si>
  <si>
    <t>Preuss, L (corresponding author), Kedge Business Sch, Bordeaux, France.</t>
  </si>
  <si>
    <t>lutz.preuss@kedgebs.com</t>
  </si>
  <si>
    <t>Preuss, Lutz/0000-0001-7149-3349</t>
  </si>
  <si>
    <t>International Association for Business and Society</t>
  </si>
  <si>
    <t>2694-6416</t>
  </si>
  <si>
    <t>2694-6424</t>
  </si>
  <si>
    <t>BUS ETHICS ENV RESP</t>
  </si>
  <si>
    <t>Bus. Ethics Environ. Responsib.</t>
  </si>
  <si>
    <t>OCT</t>
  </si>
  <si>
    <t>10.1111/beer.12566</t>
  </si>
  <si>
    <t>Business; Ethics</t>
  </si>
  <si>
    <t>Business &amp; Economics; Social Sciences - Other Topics</t>
  </si>
  <si>
    <t>S3DI0</t>
  </si>
  <si>
    <t>Green Published, hybrid</t>
  </si>
  <si>
    <t>WOS:001024172000001</t>
  </si>
  <si>
    <t>Rozmiarek, M; Grajek, M; Malchrowicz-Mosko, E; Krupa-Kotara, K; Burgos, J; Aguirre-Betolaza, AM; Castñneda-Babarro, A</t>
  </si>
  <si>
    <t>Rozmiarek, Mateusz; Grajek, Mateusz; Malchrowicz-Mosko, Ewa; Krupa-Kotara, Karolina; Burgos, Jose; Aguirre-Betolaza, Aitor Martinez; Castaneda-Babarro, Arkaitz</t>
  </si>
  <si>
    <t>Selected Motivations of Student Sports Volunteers in Terms of Professional Activity and Previous Volunteering Experience</t>
  </si>
  <si>
    <t>SUSTAINABILITY</t>
  </si>
  <si>
    <t>volunteering; motivation; student; sport; volunteer management; career pursuit; professional activity; sports volunteering experience; 2023 European Games; Poland</t>
  </si>
  <si>
    <t>SATISFACTION; MANAGEMENT; ADULTS; EVENT</t>
  </si>
  <si>
    <t>Involvement in sports volunteering is not only a way to improve mental health by increasing a sense of appreciation or respect, but it also allows participants to take on an individual challenge, meet new people, or gain specific knowledge. The aim of this study was to analyze selected motivations of students from the University of Physical Education in Krakow to get involved in sports volunteering during the 2023 European Games organized in their city and verifying them in terms of gender, age, previous volunteering experience, and pursuing a career. A total of 535 students took part in the survey, of whom 52.71% (282) were female, and 47.29% (253) were male. Selected motivation statements were indicated by respondents through a 5-point Likert scale. The results of the completed study confirmed that pursuing a professional career alongside studies and previous experience in sports volunteering had an impact on undertaking sports volunteering (F = 11.754; r = 0.674; p = 0.003 and F = 10.241; r = 0.611; p = 0.002). The obtained research results may be important for sports psychologists and organizers of sports events in the context of recruiting volunteers or improving the process of managing sports volunteering.</t>
  </si>
  <si>
    <t>[Rozmiarek, Mateusz; Malchrowicz-Mosko, Ewa] Poznan Univ Phys Educ, Fac Phys Culture Sci, Dept Sports Tourism, PL-61871 Poznan, Poland; [Grajek, Mateusz] Med Univ Siles Katowice, Fac Hlth Sci Bytom, Dept Publ Hlth, PL-41902 Bytom, Poland; [Krupa-Kotara, Karolina] Med Univ Siles Katowice, Fac Hlth Sci Bytom, Dept Epidemiol, PL-41902 Bytom, Poland; [Burgos, Jose] Int Univ Rioja, Dept Human Nutr &amp; Dietet, Logrono 26006, Spain; [Aguirre-Betolaza, Aitor Martinez; Castaneda-Babarro, Arkaitz] Univ Deusto, Fac Educ &amp; Sport, Dept Phys Act &amp; Sports, Bilbao 48007, Spain</t>
  </si>
  <si>
    <t>Poznan University of Physical Education; Medical University Silesia; Medical University Silesia; Universidad Internacional de La Rioja (UNIR); University of Deusto</t>
  </si>
  <si>
    <t>Rozmiarek, M (corresponding author), Poznan Univ Phys Educ, Fac Phys Culture Sci, Dept Sports Tourism, PL-61871 Poznan, Poland.</t>
  </si>
  <si>
    <t>rozmiarek@awf.poznan.pl; mgrajek@sum.edu.pl; malchrowicz@awf.poznan.pl; kkrupa@sum.edu.pl; jose.burgos@unir.net; a.martinezdeaguirre@deusto.es; arkaitz.castaneda@deusto.es</t>
  </si>
  <si>
    <t>MALCHROWICZ-MOSKO, EWA/0000-0002-7676-1477; Krupa-Kotara, Karolina/0000-0001-9330-0771; Martinez de Aguirre, Aitor/0000-0002-6563-4325; Grajek, Mateusz Krystian/0000-0001-6588-8598; Rozmiarek, Mateusz/0000-0002-5955-0790; Castaneda-Babarro, Arkaitz/0000-0002-4568-320X</t>
  </si>
  <si>
    <t>2071-1050</t>
  </si>
  <si>
    <t>SUSTAINABILITY-BASEL</t>
  </si>
  <si>
    <t>Sustainability</t>
  </si>
  <si>
    <t>JUL</t>
  </si>
  <si>
    <t>10.3390/su151310531</t>
  </si>
  <si>
    <t>Green &amp; Sustainable Science &amp; Technology; Environmental Sciences; Environmental Studies</t>
  </si>
  <si>
    <t>Science Citation Index Expanded (SCI-EXPANDED); Social Science Citation Index (SSCI)</t>
  </si>
  <si>
    <t>Science &amp; Technology - Other Topics; Environmental Sciences &amp; Ecology</t>
  </si>
  <si>
    <t>M1UL5</t>
  </si>
  <si>
    <t>WOS:001028095500001</t>
  </si>
  <si>
    <t>Spychalski, B</t>
  </si>
  <si>
    <t>Spychalski, Bartosz</t>
  </si>
  <si>
    <t>Holistic Education for Sustainable Development: A Study of Shaping the Pro-Quality Attitude of Students in the Polish Educational System</t>
  </si>
  <si>
    <t>innovative education; education policy; pro-quality education; sustainability; pro-quality culture</t>
  </si>
  <si>
    <t>The scope of this article is fact finding and evaluation of activities for sustainable development in the field of shaping a pro-quality attitude in the educational system. As indicated by UNESCO, education for sustainable development needs a holistic approach. In this perspective, pro-quality education plays a double role-it includes contents that are innovative and closely related to sustainable development and it is a link connecting other activities of the educational system to achieve the objectives of education for sustainable development. This issue, as overlooked in most countries, is an attractive educational innovation, which can affect shaping students' attitudes in a more effective way. For the purpose of this research, the author collected secondary data as a result of literature analysis, mostly including governing and archival acts of law, as well as raw data with the use of a diagnostic survey method with a questionnaire survey technique. The main stage of this method was collecting research data through surveying students, representatives of teaching staff, and school principals from schools in Poland. Research conducted by the author supported the proposed hypothesis, according to which the Polish educational system is not oriented towards shaping the pro-quality attitude of high school students.</t>
  </si>
  <si>
    <t>[Spychalski, Bartosz] Calis Univ, Fac Social Sci, Dept Management, PL-62800 Kalisz, Poland</t>
  </si>
  <si>
    <t>Spychalski, B (corresponding author), Calis Univ, Fac Social Sci, Dept Management, PL-62800 Kalisz, Poland.</t>
  </si>
  <si>
    <t>b.spychalski@akademia.kalisz.pl</t>
  </si>
  <si>
    <t>MAY 16</t>
  </si>
  <si>
    <t>10.3390/su15108073</t>
  </si>
  <si>
    <t>H7RN0</t>
  </si>
  <si>
    <t>WOS:000997891200001</t>
  </si>
  <si>
    <t>Toader, CS; Brad, I; Rujescu, CI; Dumitrescu, CS; Sîrbulescu, EC; Orboi, MD; Pascalau, R; Zajdel, M; Michalcewicz-Kaniowska, M; Gavrila, C</t>
  </si>
  <si>
    <t>Toader, Cosmina-Simona; Brad, Ioan; Rujescu, Ciprian Ioan; Dumitrescu, Carmen-Simona; Sirbulescu, Elena Claudia; Orboi, Manuela Dora; Pascalau, Raul; Zajdel, Malgorzata; Michalcewicz-Kaniowska, Malgorzata; Gavrila, Codruta</t>
  </si>
  <si>
    <t>Exploring Students' Opinion towards Integration of Learning Games in Higher Education Subjects and Improved Soft Skills-A Comparative Study in Poland and Romania</t>
  </si>
  <si>
    <t>active learning; educational games; higher education; project management; skills</t>
  </si>
  <si>
    <t>VIDEO GAMES; PERCEPTIONS; ENGAGEMENT; PLAY</t>
  </si>
  <si>
    <t>This study aimed to explore and compare Polish and Romanian students' opinions towards the integration of learning games in Higher Education subjects and to highlight the improved soft skills by participating in learning games. This article reports the results of a quantitative study that was designed to explore and compare the opinions of 103 students from 2 universities towards the integration of learning games in the Project Management subject. The students ranked 71 items found in the questionnaire in 7 scale questions. The items are presented in the form of skills that can be developed by participating in educational games and aspects that are important in Project Management. In the analysis of the data, the T test-two sample test-was used, and the nonparametric Wilcoxon rank-sum test, using the SAS Studio application to assess whether the average responses are different between the two groups (a = 0.05). There were significant differences in the case of some items related to the skills that can be developed by participating in two educational games (communication, empathy, awareness, problem-solving, work productivity, and time management), but also items that help students understand the importance of some aspects related to Project Management after participation in educational games (work productivity, team dimension, time management, and following request).</t>
  </si>
  <si>
    <t>[Toader, Cosmina-Simona; Brad, Ioan; Rujescu, Ciprian Ioan; Dumitrescu, Carmen-Simona] Univ Life Sci King Mihai I Timioara, Fac Management &amp; Rural Tourism, Dept Management &amp; Rural Dev, Calea Aradului 119, Timisoara 300645, Romania; [Sirbulescu, Elena Claudia; Orboi, Manuela Dora] Univ Life Sci King Mihai I Timisoara, Fac Management &amp; Rural Tourism, Dept Econ &amp; Financing Co, Calea Aradului 119, Timisoara 300645, Romania; [Pascalau, Raul] Univ Life Sci King Mihai I Timisoara, Fac Agr, Calea Aradului 119, Timisoara 300645, Romania; [Zajdel, Malgorzata; Michalcewicz-Kaniowska, Malgorzata] Bydgoszcz Univ Sci &amp; Technol, Fac Management, Dept Econ &amp; Mkt, Fordonska 430 St, PL-85790 Bydgoszcz, Poland; [Gavrila, Codruta] Univ Life Sci King Mihai I Timisoara, Dept Teacher Training, Calea Aradului 119, Timisoara 300645, Romania</t>
  </si>
  <si>
    <t>Banat University of Agricultural Sciences &amp; Veterinary Medicine; Bydgoszcz University of Science &amp; Technology</t>
  </si>
  <si>
    <t>Rujescu, CI (corresponding author), Univ Life Sci King Mihai I Timioara, Fac Management &amp; Rural Tourism, Dept Management &amp; Rural Dev, Calea Aradului 119, Timisoara 300645, Romania.</t>
  </si>
  <si>
    <t>rujescu@usvt.ro</t>
  </si>
  <si>
    <t>Michalcewicz-Kaniowska, Małgorzata/AAS-5564-2021; Toader, Cosmina-Simona/ABG-6100-2021; Dumitrescu, Carmen Simona/U-4005-2017</t>
  </si>
  <si>
    <t>Michalcewicz-Kaniowska, Małgorzata/0000-0003-2154-5838; Toader, Cosmina-Simona/0000-0003-1564-8558; Dumitrescu, Carmen Simona/0000-0002-0060-6753; Rujescu, Ciprian Ioan/0000-0003-0228-7036</t>
  </si>
  <si>
    <t>MAY 13</t>
  </si>
  <si>
    <t>10.3390/su15107969</t>
  </si>
  <si>
    <t>H6NA3</t>
  </si>
  <si>
    <t>WOS:000997095700001</t>
  </si>
  <si>
    <t>Jasinska, E; Preweda, E; Lazarz, P</t>
  </si>
  <si>
    <t>Jasinska, Elzbieta; Preweda, Edward; Lazarz, Piotr</t>
  </si>
  <si>
    <t>Renewable Energy Sources in the Residential Property Market, Exemplified by the City of Krakow (Poland)</t>
  </si>
  <si>
    <t>market analysis; real estate market; smart city; green building; smart housing; smart economy; cities; urban development</t>
  </si>
  <si>
    <t>Krakow has a permanent population of over 800,000. The number of inhabitants is increasing year on year due to the influx of working people and students, who often settle in Krakow permanently. This is leading to increased demand and consequently more flats and houses being put into use by developers. The increasing environmental awareness of the population and the resulting financial benefits-particularly evident in 2022-have meant that the classic, or rather ill-considered, building industry is gradually being replaced by better, environmentally friendly solutions. In the first part of the article, the authors focus on smart buildings, and in the second part, they combine them with financial changes in the real estate market. The aim of the publication is to draw conclusions from the changes in the real estate market in Krakow that have taken place in the last decade and to assess these activities from the point of view of environmental solutions. The data are mainly derived from official statistics and trade reports published by research institutes, marketing agencies operating in the real estate sector in Poland, as well as specialist portals and publications dealing with real estate market analysis. The publication analyzes changes in the real estate market in terms of changes in unit prices, number of transactions, and availability. The analysis covers landed property, the primary and secondary premises market, developed property, and tenement buildings.</t>
  </si>
  <si>
    <t>[Jasinska, Elzbieta; Preweda, Edward] AGH Univ Sci &amp; Technol, Fac Geo Data Sci, Dept Integrated Geodesy &amp; Cartog, Geodesy &amp; Environm Engn, PL-30059 Krakow, Poland; [Lazarz, Piotr] AGH Univ Sci &amp; Technol, Fac Geo Data Sci, Geodesy Environm Engn, PL-30059 Krakow, Poland</t>
  </si>
  <si>
    <t>AGH University of Krakow; AGH University of Krakow</t>
  </si>
  <si>
    <t>Jasinska, E; Preweda, E (corresponding author), AGH Univ Sci &amp; Technol, Fac Geo Data Sci, Dept Integrated Geodesy &amp; Cartog, Geodesy &amp; Environm Engn, PL-30059 Krakow, Poland.</t>
  </si>
  <si>
    <t>elzbieta.jasinska@agh.edu.pl; edward.preweda@agh.edu.pl</t>
  </si>
  <si>
    <t>Jasinska, Elzbieta/G-6913-2014; Preweda, Edward/O-3374-2015</t>
  </si>
  <si>
    <t>Jasinska, Elzbieta/0000-0002-9325-1938; Lazarz, Piotr/0009-0007-2776-9062; Preweda, Edward/0000-0002-7586-8985</t>
  </si>
  <si>
    <t>[16.16.150.545]</t>
  </si>
  <si>
    <t>This research received no external funding.</t>
  </si>
  <si>
    <t>MAY 9</t>
  </si>
  <si>
    <t>10.3390/su15107743</t>
  </si>
  <si>
    <t>H5FR1</t>
  </si>
  <si>
    <t>WOS:000996224000001</t>
  </si>
  <si>
    <t>Kaldonek-Crnjakovic, A; Czopek, K</t>
  </si>
  <si>
    <t>Kaldonek-Crnjakovic, Agnieszka; Czopek, Karolina</t>
  </si>
  <si>
    <t>Peace, emotion labor, and language teacher identity in times of war: The stories of two Ukrainian English university teachers</t>
  </si>
  <si>
    <t>TESOL JOURNAL</t>
  </si>
  <si>
    <t>CLASSROOM; LEARNERS; STUDENTS; AGENCY</t>
  </si>
  <si>
    <t>The purpose of this interview-based study was to explore the experiences of two university teachers who fled war-torn Ukraine and currently reside in Poland. We collected the data through two individual interviews to illustrate the dynamism and complexity of the participants' language teacher identities (LTIs) and emotion labor when striving for inner and interpersonal peace, using positioning theory as a theoretical framework. Findings show that in response to the forced migration, the participants continuously strived for inner and interpersonal peace, which is an indispensable element of their language teaching practices. The participants' longing for inner and interpersonal peace needs to be understood as a dimension, reflecting the multilayered, complex nature between peace and tensions. Further, data reflected that participants' longing for inner peace directly shapes their emotion labor and language teacher identities. The manuscript ends with a discussion of the findings by referring to the concept of well-being in language learning and teaching.</t>
  </si>
  <si>
    <t>[Kaldonek-Crnjakovic, Agnieszka] Univ Warsaw, Inst English Studies, Appl Linguist &amp; Translat Studies Dept, Warsaw, Poland; [Czopek, Karolina] Univ Warsaw, Inst English Studies, Warsaw, Poland</t>
  </si>
  <si>
    <t>University of Warsaw; University of Warsaw</t>
  </si>
  <si>
    <t>Kaldonek-Crnjakovic, A (corresponding author), Univ Warsaw, Inst English Studies, Appl Linguist &amp; Translat Studies Dept, Warsaw, Poland.</t>
  </si>
  <si>
    <t>a.kaldonek2@uw.edu.pl</t>
  </si>
  <si>
    <t>1056-7941</t>
  </si>
  <si>
    <t>1949-3533</t>
  </si>
  <si>
    <t>TESOL J</t>
  </si>
  <si>
    <t>TESOL J.</t>
  </si>
  <si>
    <t>2023 MAY 7</t>
  </si>
  <si>
    <t>10.1002/tesj.725</t>
  </si>
  <si>
    <t>MAY 2023</t>
  </si>
  <si>
    <t>F5IS5</t>
  </si>
  <si>
    <t>WOS:000982688000001</t>
  </si>
  <si>
    <t>Akimkhanova, Z; Turekhanova, K; Karwasz, GP</t>
  </si>
  <si>
    <t>Akimkhanova, Zhuldyzay; Turekhanova, Kunduz; Karwasz, Grzegorz P.</t>
  </si>
  <si>
    <t>Interactive Games and Plays in Teaching Physics and Astronomy</t>
  </si>
  <si>
    <t>education; pedagogy; role-playing games; didactic games; teaching physics</t>
  </si>
  <si>
    <t>Physics is a difficult subject in which to trigger interest in pupils, particularly in junior high school classes: this reflects in the results of maturity exams. Therefore, teachers, educators (and authorities deciding on CV contents) should search for new efficient methods, techniques, and contents corresponding to particular topics in physics. What can be done at the level of a single university (even if big) or school is to enrich standard lessons with new elements and observe how the responses of pupils change. In this article, the results of an implementation of interactive plays and games are presented for enhancing pupils' interest and rate of understanding in physics, astronomy, and engineering. The games were designed by authors and the contents were developed jointly at Nicolaus Copernicus University, Poland and al-Farabi Kazakh National University, Kazakhstan. Implementation was carried out both in schools (a secondary school in Almaty and one primary school in Torun) and in extra-school (secondary school students in Almaty, elementary and secondary school students in Torun, during university-based activities) environments. A preliminary analysis of the didactical efficiency is given. We observed a positive reception of the majority of the didactical means that we proposed. These observations will serve us for further (and possibly permanent) enrichment of forms and contents of teaching physics and astronomy.</t>
  </si>
  <si>
    <t>[Akimkhanova, Zhuldyzay; Turekhanova, Kunduz] Al Farabi Kazakh Natl Univ, Fac Phys &amp; Technol, Alma Ata 050040, Kazakhstan; [Karwasz, Grzegorz P.] Nicolaus Copernicus Univ, Inst Phys Astron &amp; Appl Informat, Didact Phys Div, PL-87100 Torun, Poland</t>
  </si>
  <si>
    <t>Al-Farabi Kazakh National University; Nicolaus Copernicus University</t>
  </si>
  <si>
    <t>Karwasz, GP (corresponding author), Nicolaus Copernicus Univ, Inst Phys Astron &amp; Appl Informat, Didact Phys Div, PL-87100 Torun, Poland.</t>
  </si>
  <si>
    <t>karwasz@fizyka.umk.pl</t>
  </si>
  <si>
    <t>Turekhanova, Kunduz Momynovna/O-2167-2014</t>
  </si>
  <si>
    <t>Turekhanova, Kunduz/0000-0003-4662-7290; Karwasz, Grzegorz/0000-0001-7090-3123</t>
  </si>
  <si>
    <t>Al-Farabi Kazakh National University; Didactics of Physics Division, NCU</t>
  </si>
  <si>
    <t>Al-Farabi Kazakh National University(Al-Farabi Kazakh National University); Didactics of Physics Division, NCU</t>
  </si>
  <si>
    <t>The PhD fellowship of ZhA is covered by Al-Farabi Kazakh National University. The fellowship of ZhA for the stay at Nicolaus Copernicus University has been covered by NAVA programme of Polish Ministry of Science and Education. Other costs, including the cost of publishing have been covered from funds of Didactics of Physics Division, NCU.</t>
  </si>
  <si>
    <t>APR</t>
  </si>
  <si>
    <t>10.3390/educsci13040393</t>
  </si>
  <si>
    <t>F7IQ3</t>
  </si>
  <si>
    <t>WOS:000984046400001</t>
  </si>
  <si>
    <t>Miroshnychenko, O; Nelipa, D; Kotova, V; Lazarenko, A; Sokorynskyi, I</t>
  </si>
  <si>
    <t>Miroshnychenko, Oksana; Nelipa, Dmytro; Kotova, Victoria; Lazarenko, Alla; Sokorynskyi, Iurii</t>
  </si>
  <si>
    <t>Transformation of labour relations in the field of education during military conflicts (International experience)</t>
  </si>
  <si>
    <t>AMAZONIA INVESTIGA</t>
  </si>
  <si>
    <t>workers' rights; integration of refugees; educational processes; recognition of qualifications; pedagogical innovations; martial law</t>
  </si>
  <si>
    <t>Ongoing military conflicts necessitate changes in the regulation of labor relations in the education sector. Normal labor laws are partially disregarded during this period due to special wartime acts. Many education workers and students, who have become refugees, are seeking employment and opportunities to continue their education. Host countries should make effective decisions to improve labor relations in this field. The research employed forecasting, observation, and legal modulation as methodological tools. The EU aims to integrate Ukrainian education workers, including refugees and those seeking legal protection, into the education systems of member states. Efforts are made to simplify employment procedures, recognize professional qualifications, and offer additional educational specializations. Poland's experience demonstrates the possibility of swift development and implementation of legislative initiatives to employ Ukrainian education workers in Polish institutions. The Polish National Agency for Academic Exchange (NAWA), functioning as an ENIC-NARIC center, facilitates recognition and internationalization of higher education, assisting with the recognition of Ukrainian qualifications in Poland. Poland's legislative initiatives in transforming labor relations in the education sector amid the conflict in Ukraine can serve as an example for other nations. Ukraine has developed and implemented necessary components of legal regulation for labor relations in the studied area during martial law.</t>
  </si>
  <si>
    <t>[Miroshnychenko, Oksana] Acad State Penitentiary Serv, Dept Theory &amp; Hist State &amp; Law, Constitut Law, Chernigiv, Ukraine; [Nelipa, Dmytro] Taras Shevchenko Natl Univ, Fac Philosophy, Dept Polit Sci, Educ Work, Kiev, Ukraine; [Miroshnychenko, Oksana; Nelipa, Dmytro; Kotova, Victoria; Lazarenko, Alla; Sokorynskyi, Iurii] Donetsk State Univ Internal Affairs, Fac 1, Dept Criminal Procedure &amp; Criminol, Kropyvnytskyi, Ukraine; [Lazarenko, Alla] Acad State Penitentiary Serv, Dept Criminal, Criminal Enforcement Law &amp; Criminol, Chernigiv, Ukraine; [Sokorynskyi, Iurii] Acad State Penitentiary Serv, Dept Tact &amp; Special Training, Chernigiv, Ukraine</t>
  </si>
  <si>
    <t>Ministry of Education &amp; Science of Ukraine; Taras Shevchenko National University Kiev; Donetsk State University of Internal Affairs</t>
  </si>
  <si>
    <t>Miroshnychenko, O (corresponding author), Acad State Penitentiary Serv, Dept Theory &amp; Hist State &amp; Law, Constitut Law, Chernigiv, Ukraine.</t>
  </si>
  <si>
    <t>Mirosnicenko, Oksana/0000-0002-0181-0879</t>
  </si>
  <si>
    <t>Editorial Primmate</t>
  </si>
  <si>
    <t>Caqueta</t>
  </si>
  <si>
    <t>calle 15 1-72 Florencia, Caqueta, COLOMBIA</t>
  </si>
  <si>
    <t>2322-6307</t>
  </si>
  <si>
    <t>AMAZON INVESTIG</t>
  </si>
  <si>
    <t>AMAZON. INVESTIG.</t>
  </si>
  <si>
    <t>10.34069/AI/2023.63.03.24</t>
  </si>
  <si>
    <t>Social Sciences, Interdisciplinary</t>
  </si>
  <si>
    <t>Social Sciences - Other Topics</t>
  </si>
  <si>
    <t>K7QX8</t>
  </si>
  <si>
    <t>gold, Green Submitted</t>
  </si>
  <si>
    <t>WOS:001018360400024</t>
  </si>
  <si>
    <t>Pawlik, S; Rzeznicka-Krupa, J; Gierczyk, M; Hornby, G</t>
  </si>
  <si>
    <t>Pawlik, Sabina; Rzeznicka-Krupa, Jolanta; Gierczyk, Marcin; Hornby, Garry</t>
  </si>
  <si>
    <t>The Voices of Autistic Adolescents on Diversity, Education and School Learning in Poland</t>
  </si>
  <si>
    <t>autistic spectrum; self-advocacy; diversity; education; qualitative research</t>
  </si>
  <si>
    <t>This article presents qualitative research results on the education of students who are on the autistic spectrum (ASD) in Poland, viewed from their own perspectives and analyzed within the conditions of the Polish education system. This research is theoretically based on sociology of education, pedagogy and disability studies assumptions. The main goal of this study was to explore the educational experiences and needs of pupils, and to recognize the most significant barriers and facilitators of educational change as formulated by teenagers who identify as self-advocates and are involved in non-governmental organizations' activism. The primary research method was desk-based research and qualitative content analysis. The analysis of the research material allowed the reconstruction of the educational experiences of adolescents with ASD related to social relations, the sensory environment, school learning and teachers' attitudes towards students as the most important barriers to achieving equal access to education.</t>
  </si>
  <si>
    <t>[Pawlik, Sabina; Gierczyk, Marcin; Hornby, Garry] Univ Silesia, Fac Social Sci, PL-40007 Katowice, Poland; [Rzeznicka-Krupa, Jolanta] Univ Gdansk, Fac Social Sci, PL-80309 Gdansk, Poland; [Hornby, Garry] Univ Plymouth, Inst Educ, Plymouth PL4 8AA, Devon, England</t>
  </si>
  <si>
    <t>University of Silesia in Katowice; Fahrenheit Universities; University of Gdansk; University of Plymouth</t>
  </si>
  <si>
    <t>Gierczyk, M (corresponding author), Univ Silesia, Fac Social Sci, PL-40007 Katowice, Poland.</t>
  </si>
  <si>
    <t>marcin.gierczyk@us.edu.pl</t>
  </si>
  <si>
    <t>Gierczyk, Marcin/AAJ-7646-2021</t>
  </si>
  <si>
    <t>Gierczyk, Marcin/0000-0001-6734-2521; Hornby, Garry/0000-0003-0026-3647; Pawlik, Sabina/0000-0002-9775-7856</t>
  </si>
  <si>
    <t>10.3390/educsci13040368</t>
  </si>
  <si>
    <t>F5ZJ0</t>
  </si>
  <si>
    <t>WOS:000983122000001</t>
  </si>
  <si>
    <t>Matczuk, A</t>
  </si>
  <si>
    <t>Matczuk, Alicja</t>
  </si>
  <si>
    <t>Majer Balaban - the Pioneer of Bibliography of History of Polish Jews</t>
  </si>
  <si>
    <t>KWARTALNIK HISTORII ZYDOW-JEWISH HISTORY QUARTERLY</t>
  </si>
  <si>
    <t>Polish</t>
  </si>
  <si>
    <t>Meir Balaban; bibliography; history of Polish Jews; 1900-1930</t>
  </si>
  <si>
    <t>Majer Balaban (1877-1942) was a leading researcher of the history of Polish Jews in the interwar period and the author of numerous bibliographical compila-tions on the history, culture and life of the Jewish community in Poland. In 1903 he published a literature review of the history of Jews in Poland (1899-1903) in Kwartalnik Historyczny. This is how M. Balaban's public bibliographic activity be-gan, the ultimate achievement of which was the Bibliography of the History of Jews in Poland and Neighboring Countries 1900-1930. Its first issue was published in 1939. The work was created with the participation of students from the University of Warsaw who attended Balaban's seminar. The bibliography recorded the entire literature on the history of Jews in Poland and Polish Jews abroad -in neighboring states and other European and overseas countries. Territorially, it covers the his-torical borders of the Polish state. In terms of chronological range, the bibliography includes publications relating to the history of Polish Jews from the earliest times to 1930, published in the years 1900-1930. The bibliography registered works in Polish and foreign languages (German, English, French, Russian, Hebrew) regardless of where they were published. In terms of the description, each entry is usually just registered, although it is often supplemented with comments about the content of the works. The entire bibliography was to have a systematic layout, consisting of 25 main sections and a number of subsections. It was designed to be provided with an index of people and geographical names. The outbreak of World War II arrested the publication of subsequent issues. However, even before the publication of the first volume, the reaction of the Jewish scientific community to Balaban's work was en-thusiastic. The fundamental importance of the Bibliography for the historiography of the Polish Jewish society is evidenced by the fact that the first issue was published in the form of a reprint in Jerusalem in 1978 by World Federation of Polish Jews.</t>
  </si>
  <si>
    <t>[Matczuk, Alicja] Univ Marii Curie Sklodowskiej, Kwartalnik Hist Zydow nr 1 285, Lublin, Poland</t>
  </si>
  <si>
    <t>Maria Curie-Sklodowska University</t>
  </si>
  <si>
    <t>Matczuk, A (corresponding author), Univ Marii Curie Sklodowskiej, Kwartalnik Hist Zydow nr 1 285, Lublin, Poland.</t>
  </si>
  <si>
    <t>JEWISH HISTORICAL INST</t>
  </si>
  <si>
    <t>WARSAW</t>
  </si>
  <si>
    <t>UL TLOMACKIE 3-5, WARSAW, 00-090, POLAND</t>
  </si>
  <si>
    <t>1899-3044</t>
  </si>
  <si>
    <t>KWARTALNIK HIST ZYDO</t>
  </si>
  <si>
    <t>Kwartalnik Hist. Zydow</t>
  </si>
  <si>
    <t>MAR</t>
  </si>
  <si>
    <t>History</t>
  </si>
  <si>
    <t>I1UT5</t>
  </si>
  <si>
    <t>WOS:001000712000001</t>
  </si>
  <si>
    <t>Pipatti, O</t>
  </si>
  <si>
    <t>Pipatti, Otto</t>
  </si>
  <si>
    <t>Foreword to Edward Westermarck's Lectures on Adam Smith</t>
  </si>
  <si>
    <t>ECON JOURNAL WATCH</t>
  </si>
  <si>
    <t>Sociologist, anthropologist, and philosopher Edward Westermarck (1862-1939) grew in an academic Swedish-speaking family in Helsinki, Finland, then an autonomous part of the Russian Empire. He studied the humanities, philosophy, and psychology at the University of Helsinki. During his student years, Westermarck became much attracted to British empiricist philosophy, Darwinian evolutionism, freethought, and liberal social criticism, which continued to inspire his work for the rest of his life. Westermarck's doctoral thesis from 1889 is included in his first major work, The History of Human Marriage (1891), published in England. The book became a critical success and a bestseller, and it was quickly translated into French, German, Spanish, Italian, Russian and Japanese. In 1890, Westermarck was appointed Docent (lecturer) in Sociology at the University of Helsinki and he spent much time conducting research in London. In 1898, he began his ethnographic fieldwork in Morocco, which lasted in total more than six years. The completion of Westermarck's second book, The Origin and Development of the Moral Ideas, two volumes (1906; 1908) won him professorships both in Finland and England. Between 1906 and 1918, he served as Professor of Practical (i.e., moral and social) Philosophy in Helsinki, and from then on as Professor of Philosophy at Abo Akademi University in Turku. Beginning in 1904, Westermarck also lectured at the London School of Economics and Political Science (LSE), and in 1907 he became Britain's first Professor of Sociology (Husbands 2019, xvi, 18). Westermarck spent a large part of his life dividing his time between Finland, London, and Morocco. His main ethnographic works are Marriage Ceremonies in Morocco (1914) and Ritual and Belief in Morocco (2 vols., 1926). Westermarck never married and there is no information about his intimate relationships. Through his scholarly writings and social activities, Westermarck strove to advocate legal reforms relating to the liberalization of divorce laws, the juridical equality of spouses, the position of unmarried women and adulterine children, animal rights, and the decriminalization of homosexuality (Timosaari 2021a; 2021b). In Finland, a group of disciples shared his comparative evolutionary approach and interest in anthropological fieldwork. Most of them published their main works through leading British publishers. The Westermarckian school dominated the Finnish social sciences and philosophy until the Second World War. At LSE, Westermarck's closest student and later a colleague was the prominent anthropologist Bronislaw Malinowski (1884-1942), who recognized Westermarck as his most important influence (Malinowski 1937, xvi). Westermarck retired in the early 1930s, and in 1932 he published his main philosophical work, Ethical Relativity. Westermarck died in 1939, two days after Nazi Germany's invasion of Poland, an event said to have brought on Westermarck's fatal asthma attack (Lagerborg 1951, 366-367). His last major work, Christianity and Morals, appeared earlier in 1939.</t>
  </si>
  <si>
    <t>[Pipatti, Otto] Royal Anthropol Inst, London W1T 5BT, England</t>
  </si>
  <si>
    <t>Pipatti, O (corresponding author), Royal Anthropol Inst, London W1T 5BT, England.</t>
  </si>
  <si>
    <t>otto.pipatti@gmail.com</t>
  </si>
  <si>
    <t>Pipatti, Otto/0000-0003-2400-9766</t>
  </si>
  <si>
    <t>INST SPONTANEOUS ORDER ECONOMICS</t>
  </si>
  <si>
    <t>FAIRFAX</t>
  </si>
  <si>
    <t>9745 KINGS CROWN COURT #102, FAIRFAX, VA 22031 USA</t>
  </si>
  <si>
    <t>1933-527X</t>
  </si>
  <si>
    <t>ECON J WATCH</t>
  </si>
  <si>
    <t>Econ. J. Watch</t>
  </si>
  <si>
    <t>Economics</t>
  </si>
  <si>
    <t>Business &amp; Economics</t>
  </si>
  <si>
    <t>E9TP9</t>
  </si>
  <si>
    <t>WOS:000978883000007</t>
  </si>
  <si>
    <t>Sengupta, D; Verghese, AK; Rys, M</t>
  </si>
  <si>
    <t>Sengupta, Debashish; Verghese, Aniisu K.; Rys, Maciej</t>
  </si>
  <si>
    <t>Motivations of Volunteering during Crises-Perspectives of Polish Youths during the Ukrainian Refugee Crisis</t>
  </si>
  <si>
    <t>ADMINISTRATIVE SCIENCES</t>
  </si>
  <si>
    <t>volunteering; motivations; crises; youth; Poland; Ukrainian refugees</t>
  </si>
  <si>
    <t>EMPOWERMENT; ENTREPRENEURSHIP; CHALLENGES</t>
  </si>
  <si>
    <t>Volunteering work has always played a key role in dealing with crises around the world. Understanding the motivations behind volunteering during a crisis could not only explain such behaviour but also become a guide for the government for future policies, to non-governmental organizations for attracting and recruiting more volunteers, for companies to attract and engage young talent and for society to encourage volunteering more. The present military conflict between Russia and Ukraine has resulted in an influx of over six million Ukrainian refugees in Poland. Given the phenomenal response of Polish people towards welcoming the Ukrainian refugees and, in general, the favourable attitude of the youth in Poland towards extending humanitarian aid to them, our present study examines the motivations of Polish youths behind volunteering during crises. The study also examined how volunteering has influenced their lives and future, besides understanding the barriers to volunteering. The research participants were Polish youths aged between 17-30 years of age. The participants were from both genders, students as well as working professionals. To take part, they had to prove that they took an active role in volunteering during a crisis and were able to share their personal stories and emotions in English. The findings of the research revealed normative, hedonic, eudaimonic and personal motivators behind volunteering during crises, with greater dominance of hedonic motivators, followed by normative, then eudaimonic and personal motivators. The influence of a mix of collectivist and individualistic cultures of Poland, with a progressive lean towards individualism, is clear in shaping the motivations behind the volunteering of these Polish youths. The role of intrinsic motivation is more pronounced when it comes to volunteering during crises.</t>
  </si>
  <si>
    <t>[Sengupta, Debashish] Pragyan Advisory, Gurugram 122102, India; [Verghese, Aniisu K.] Alliance Univ, Dept Management, Bangalore 562106, India; [Rys, Maciej] Univ Informat Technol &amp; Management, Dept Management, PL-35225 Rzeszow, Poland</t>
  </si>
  <si>
    <t>Alliance University; University of Information Technology &amp; Management Rzeszow</t>
  </si>
  <si>
    <t>Sengupta, D (corresponding author), Pragyan Advisory, Gurugram 122102, India.</t>
  </si>
  <si>
    <t>debashishsenguptaresearch@gmail.com</t>
  </si>
  <si>
    <t>Sengupta, Debashish/F-3017-2015</t>
  </si>
  <si>
    <t>Sengupta, Debashish/0000-0001-9415-6548</t>
  </si>
  <si>
    <t>2076-3387</t>
  </si>
  <si>
    <t>ADM SCI</t>
  </si>
  <si>
    <t>Adm. Sci.</t>
  </si>
  <si>
    <t>FEB</t>
  </si>
  <si>
    <t>10.3390/admsci13020053</t>
  </si>
  <si>
    <t>Management</t>
  </si>
  <si>
    <t>9F9DT</t>
  </si>
  <si>
    <t>WOS:000937763700001</t>
  </si>
  <si>
    <t>Chmielewski, W</t>
  </si>
  <si>
    <t>Chmielewski, Witold</t>
  </si>
  <si>
    <t>Education of Polish children and youth in Livingstone, Northern Rhodesia, Africa, in 1941-1944</t>
  </si>
  <si>
    <t>HISTORY OF EDUCATION &amp; CHILDRENS LITERATURE</t>
  </si>
  <si>
    <t>School; Education; Youth; Students; Teachers; Africa; XX Century</t>
  </si>
  <si>
    <t>The aim of the article is to portray the establishment of the first Polish schools in East-Central and Southern Africa during the Second World War. The article uses methods relevant to research in the history of education. It presents the emergence of the schools in question as well as the difficulties and achievements related to their activity. The goals and methods of educational and teaching work are also presented here. Particular attention has been paid to the guarding of children and young people against denationalisation, as well as preparing them for life and work both at home and abroad. The role of after-school club activities and youth organisations in the educational process of the young generation has also been emphasised. The problem is presented based on archival records located mainly at the Polish Institute and Sikorski Museum in London as well as the Hoover Institution on War, Revolution and Peace in Stanford, and also contained in Poland's national resources, in particular at the Institute of National Remembrance and at the Archive of New Files in Warsaw. The schools in Livingstone, which were established in the analysed period under review, developed methods of work in exile that were later applied and further developed in schools organised in over 20 settlements and centres of Polish refugees in Africa. In this way, the schools in question influenced the development of Polish education as well as broadly defined cultural and educational activities in exile during the Second World War.</t>
  </si>
  <si>
    <t>[Chmielewski, Witold] Jesuit Univ Ignatianum Krakow, Fac Educ, Krakow, Poland</t>
  </si>
  <si>
    <t>Chmielewski, W (corresponding author), Jesuit Univ Ignatianum Krakow, Fac Educ, Krakow, Poland.</t>
  </si>
  <si>
    <t>witold.chmielewski@ignatianum.edu.pl</t>
  </si>
  <si>
    <t>EDIZIONI UNIVERSITA MACERATA</t>
  </si>
  <si>
    <t>MACERATA</t>
  </si>
  <si>
    <t>CENTRO DIREZIONALE, VIA CARDUCCI, 63-A, MACERATA, 62100, ITALY</t>
  </si>
  <si>
    <t>1971-1093</t>
  </si>
  <si>
    <t>1971-1131</t>
  </si>
  <si>
    <t>HIST EDUC CHILD LIT</t>
  </si>
  <si>
    <t>Hist. Educ. Child. Lit.</t>
  </si>
  <si>
    <t>L1RO0</t>
  </si>
  <si>
    <t>WOS:001021100200016</t>
  </si>
  <si>
    <t>Kielb, D; Pierzchala, M; Gazda, M</t>
  </si>
  <si>
    <t>Kielb, Dominik; Pierzchala, Michal; Gazda, Marcin</t>
  </si>
  <si>
    <t>Youth Attitudes towards Religious Education in Poland</t>
  </si>
  <si>
    <t>RELIGIONS</t>
  </si>
  <si>
    <t>religious education; religious motivations; young Catholics; Poland</t>
  </si>
  <si>
    <t>STUDENTS</t>
  </si>
  <si>
    <t>This article presents a sociological and catechetical-pastoral overview of the results of an empirical survey that was carried out at the beginning of 2022 among 257 pupils aged 13-18 who were taking part in religious education in public schools in Poland. In the empirical measurement, a computer-assisted interview technique was applied (i.e., computer-assisted web interview). Participants of religious education were asked about their independence in making the decision to attend religious classes, about their motivations, activity during the lessons, and their opinions on the lessons and teachers. The students were asked about the content, methods, atmosphere at the classes, and the impact on their knowledge and their attitudes to life. The analysis of data framed in an interdisciplinary approach indicated that the students had mildly positive attitudes towards religious education, despite secularisation changes and the confessional character of religious education in Poland. This research shows that religious education classes have an impact on particular aspects of the student's life, their knowledge and faith, and their good assessment of the educational content, methods, and atmosphere during classes. The main conclusion of this research is that it is necessary to develop a less confessional and more open concept of religious education in Poland, which will be more inclusive and more interesting for pupils.</t>
  </si>
  <si>
    <t>[Kielb, Dominik; Pierzchala, Michal; Gazda, Marcin] John Paul II Catholic Univ Lublin, Fac Theol, Aleje Raclawickie 14, Lublin 20950, Poland</t>
  </si>
  <si>
    <t>Catholic University of Lublin</t>
  </si>
  <si>
    <t>Kielb, D (corresponding author), John Paul II Catholic Univ Lublin, Fac Theol, Aleje Raclawickie 14, Lublin 20950, Poland.</t>
  </si>
  <si>
    <t>dominik.kielb@kul.pl</t>
  </si>
  <si>
    <t>Pierzchała, Michał/IAQ-1555-2023</t>
  </si>
  <si>
    <t>Pierzchała, Michał/0000-0001-9214-2353</t>
  </si>
  <si>
    <t>Ministry of Education and Science, Republic of Poland, , Regional Initiative of Excellence in 2019-2022 [028/RID/2018/19]</t>
  </si>
  <si>
    <t>Ministry of Education and Science, Republic of Poland, , Regional Initiative of Excellence in 2019-2022</t>
  </si>
  <si>
    <t>The article is a part of the project funded by the Ministry of Education and Science, Republic of Poland, Regional Initiative of Excellence in 2019-2022, 028/RID/2018/19, the amount of funding: 11 742 500 PLN.</t>
  </si>
  <si>
    <t>2077-1444</t>
  </si>
  <si>
    <t>Religions</t>
  </si>
  <si>
    <t>JAN</t>
  </si>
  <si>
    <t>10.3390/rel14010007</t>
  </si>
  <si>
    <t>Religion</t>
  </si>
  <si>
    <t>8E2LN</t>
  </si>
  <si>
    <t>WOS:000918811300001</t>
  </si>
  <si>
    <t>Mazur, B; Walczyna, A; Cichorzewska, M</t>
  </si>
  <si>
    <t>Mazur, Barbara; Walczyna, Anna; Cichorzewska, Marzena</t>
  </si>
  <si>
    <t>The Place of the Natural Environment in Activities for Social Responsibility in the Opinion of Students of Electrical Engineering</t>
  </si>
  <si>
    <t>CSR; natural environment; energy industry in Poland; students of the electrical faculty; Lublin University of Technology</t>
  </si>
  <si>
    <t>CORPORATE; PERCEPTIONS; UNIVERSITY; ORIENTATIONS</t>
  </si>
  <si>
    <t>The concept of corporate social responsibility (CSR) permeates the curricula of various fields of study at many universities. The aim of the article is to present the assessment of the students at the Lublin University of Technology in the field of Electrical Engineering on the importance of individual dimensions of CSR, with particular emphasis on the environmental dimension. The method used in the study is a diagnostic survey conducted among students of full-time first- and second-cycle studies. The research was carried out using a questionnaire based on the four-dimensional model of CSR developed by Carroll and was extended to the environmental dimension. The tool consists of 60 statements divided into 12 groups. Each group contains five statements-one for each of the distinguished CSR components. The hierarchy of CSR dimensions in both surveyed groups is analogous (economic, legal, ethical, philanthropic, and environmental dimensions). The study groups differed, however, in their assessment of the importance of the legal and ethical dimensions. Bilateral comparisons of individual dimensions in the group of second-cycle students revealed fewer differences than in the group of first-cycle students, which proves that the links between different categories of the company's stakeholders and obligations toward them are more clearly perceived by the group of second-cycle students. The conclusions from the research make it possible to recommend universities to include in their curricula content aimed at better preparing graduates to undertake CSR activities.</t>
  </si>
  <si>
    <t>[Mazur, Barbara; Walczyna, Anna; Cichorzewska, Marzena] Lublin Univ Technol, Fac Management, PL-20618 Lublin, Poland</t>
  </si>
  <si>
    <t>Lublin University of Technology</t>
  </si>
  <si>
    <t>Mazur, B (corresponding author), Lublin Univ Technol, Fac Management, PL-20618 Lublin, Poland.</t>
  </si>
  <si>
    <t>b.mazur@pollub.pl</t>
  </si>
  <si>
    <t>Mazur, Barbara/0000-0003-2527-2603</t>
  </si>
  <si>
    <t>10.3390/su15021306</t>
  </si>
  <si>
    <t>7Z9RS</t>
  </si>
  <si>
    <t>WOS:000915888600001</t>
  </si>
  <si>
    <t>Mruszczyk, M</t>
  </si>
  <si>
    <t>Mruszczyk, Magdalena</t>
  </si>
  <si>
    <t>Anna-Teresa Tymieniecka's Proposition of the New Critique of Reason. Imagination-Creativity-Freedom</t>
  </si>
  <si>
    <t>FILOSOFIJA-SOCIOLOGIJA</t>
  </si>
  <si>
    <t>phenomenology of life; creative imagination; logos of life; freedom; intuition; of life</t>
  </si>
  <si>
    <t>Phenomenology is one of the main currents of modern philosophy. Philosophers most often understand it from the perspective of Edmund Husserl's (1859-1938) phenomenology as a concept of cognition and a method of viewing and describing what is directly given, i.e. a phenomenon. In addition, phenomenology is the fundamental science - prima philosophia that determines what and how is directly given. Roman Ingarden (1893- 1970), a student of E. Husserl, was the first thinker in Poland who practiced philosophy in a phenomenological way. R. Ingarden contributed to the dissemination of Husserl's phenomenology in Poland and became an outstanding phenomenologist who developed an original phenomenological path proposing a creative reception of his teacher's thoughts between World Wars II and I. Inagrden's phenomenological path was different from Husserl's. While Husserl developed a transcendental-idealistic form of phenomenology, Ingarden did not wholly abandon the transcendental path but went toward realism. The Polish phenomenologist did not want to question his master's concept of the transcendental Self but only wanted to find a place for this Self in the real world. Polish thinkers who further deepened the creative reception of Husserl's phenomenology have always gathered around Ingarden. One such person was Anna-Teresa Tymieniecka (1923-2014). Their professor-student meeting occurred at the Jagiellonian University in Krakow just after the end of World War II. Husserl's phenomenology inspired A.-T. Tymieniecka, but this was phenomenology understood by Ingarden, taking into account the realism of the world and the entire sphere of empiricism. We can assume that the scholar's meeting with Ingarden allowed Tymieniecka to develop her phenomenological concept, which she called the concept of the phenomenology of life and the human creative condition. It is a phenomenology that rejects idealism and chooses the realism of the world and life in the cosmic dimension. The human being here is a living entity whose life is anchored in nature but ultimately evolves and develops in culture through scientific and technological activities. In this cosmological and dynamically changing perspective, the source experience of the subject - a living being - becomes the experience of being alive and living in the unity-of-everything-there-is-alive. Therefore, Tymieniecka rejected the primordial nature of the cognitive-constitutive act of the pure consciousness, which we deal with in classical phenomenology, favouring a creative act founded in man's creative imagination and only secondarily reflected in the cognitive act. The Polish philosopher believed that only in such a case is there a possibility of freedom in the human world of life and, thus - authentic self-realisation and self-interpretation of man in existence.</t>
  </si>
  <si>
    <t>[Mruszczyk, Magdalena] Univ Siles Katowice, Inst Philosophy, Ul Bankowa 11, PL-40007 Katowice, Poland</t>
  </si>
  <si>
    <t>Mruszczyk, M (corresponding author), Univ Siles Katowice, Inst Philosophy, Ul Bankowa 11, PL-40007 Katowice, Poland.</t>
  </si>
  <si>
    <t>magdalena.mruszczyk@us.edu.pl</t>
  </si>
  <si>
    <t>LITHUANIAN ACAD SCIENCES</t>
  </si>
  <si>
    <t>VILNIUS</t>
  </si>
  <si>
    <t>AKADEMIJOS ST.2, VILNIUS, 232600, LITHUANIA</t>
  </si>
  <si>
    <t>0235-7186</t>
  </si>
  <si>
    <t>FILOS-SOCIOL</t>
  </si>
  <si>
    <t>Filos.-Sociol.</t>
  </si>
  <si>
    <t>10.6001/fil-soc.2023.34.3.7</t>
  </si>
  <si>
    <t>Philosophy; Sociology</t>
  </si>
  <si>
    <t>Social Science Citation Index (SSCI); Arts &amp; Humanities Citation Index (A&amp;HCI)</t>
  </si>
  <si>
    <t>R8YB0</t>
  </si>
  <si>
    <t>WOS:001067144200004</t>
  </si>
  <si>
    <t>Sygit-Kowalkowska, E</t>
  </si>
  <si>
    <t>Sygit-Kowalkowska, Ewa</t>
  </si>
  <si>
    <t>Teachers of socially maladjusted children and youth. Occupational burnout-sense of self-efficacy-teachers' life optimism. A comparative study</t>
  </si>
  <si>
    <t>CURRENT ISSUES IN PERSONALITY PSYCHOLOGY</t>
  </si>
  <si>
    <t>school; aggression; emotion; coping; stress; engagement</t>
  </si>
  <si>
    <t>JOB-SATISFACTION; STUDENTS; EDUCATION; STRESS</t>
  </si>
  <si>
    <t>BACKGROUND The psychological specificity of the occupation of teachers in youth fostering centres (Mlodzietowe Ogrodki Wycho-wawcze, MOW) and youth psychotherapy centres (Mlo-dzietowe Ogrodki Psychoterapii, MOS) is rarely explored in empirical studies. As indicated in the literature, working in resocialization facilities (such as MOWs or MOSs) requires more effort expended in contacts with students. Study re-sults indicate that teachers at greater risk of experienc-ing aggression are also at a greater risk of occupational burnout.PARTICIPANTS AND PROCEDURE The aim of the current study was to gather data on the intensity of occupational burnout among MOW/MOS teachers and public school teachers as well as to analyse the correlates and predictors of burnout. One hundred and sixty-nine people from two voivodeships in Poland took part in the study. The following measures were used in the study: the Life Orientation Test (LOT-R), the Generalized Self-Efficacy Scale (GSES) and the Link Burnout Question-naire (LBQ).RESULTS Psychophysical exhaustion and a sense of a lack of self -ef-ficacy among teachers are related to their workplace con-ditions. Longer job experience had a significant influence on the intensity of the individual aspects of occupational burnout and sense of self-efficacy. The current study did not reveal a significant influence of life optimism.CONCLUSIONS The current study requires continuation, as detailed scien-tific analyses of this occupational group are still lacking. There is a need for further studies on the impact of oc-cupational burnout on the effectiveness of teachers' peda-gogical interventions.</t>
  </si>
  <si>
    <t>[Sygit-Kowalkowska, Ewa] Kazimierz Wielki Univ, Fac Psychol, Work &amp; Org Psychol Dept, Bydgoszcz, Poland; [Sygit-Kowalkowska, Ewa] Kazimierz Wielki Univ, Fac Psychol, Work &amp; Org Psychol Dept, 1 Staffa Str, PL-85867 Bydgoszcz, Poland</t>
  </si>
  <si>
    <t>Kazimierz Wielki University; Kazimierz Wielki University</t>
  </si>
  <si>
    <t>Sygit-Kowalkowska, E (corresponding author), Kazimierz Wielki Univ, Fac Psychol, Work &amp; Org Psychol Dept, 1 Staffa Str, PL-85867 Bydgoszcz, Poland.</t>
  </si>
  <si>
    <t>esygit@ukw.edu.pl</t>
  </si>
  <si>
    <t>TERMEDIA PUBLISHING HOUSE LTD</t>
  </si>
  <si>
    <t>POZNAN</t>
  </si>
  <si>
    <t>KLEEBERGA 2, POZNAN, 61-615, POLAND</t>
  </si>
  <si>
    <t>2353-4192</t>
  </si>
  <si>
    <t>2353-561X</t>
  </si>
  <si>
    <t>CURR ISS PERSONAL PS</t>
  </si>
  <si>
    <t>CURR. ISS. PERSONAL. PSYCHOL.</t>
  </si>
  <si>
    <t>10.5114/CIPP.2021.110855</t>
  </si>
  <si>
    <t>Psychology, Social</t>
  </si>
  <si>
    <t>Psychology</t>
  </si>
  <si>
    <t>D4LN3</t>
  </si>
  <si>
    <t>WOS:000968463700006</t>
  </si>
  <si>
    <t>Zdanek, M</t>
  </si>
  <si>
    <t>Zdanek, Maciej</t>
  </si>
  <si>
    <t>A COMMONWEALTH SEMINAR OR A DEN OF ROBBERS? ON THE DEBATE ON THE BENEFITS OF A UNIVERSITY EDUCATION IN POLAND IN THE 16TH CENTURY</t>
  </si>
  <si>
    <t>ROCZNIKI HUMANISTYCZNE</t>
  </si>
  <si>
    <t>University of Krak?w; 16th century; education; Executionist movement; nobility; idea of ?seminarium Reipublicae?</t>
  </si>
  <si>
    <t>The University of Krakow in the 16th century, like other European universities established in the Middle Ages, was going through a difficult time. The emergence of a new network of secondary schools and universities, humanist culture, new models of education, criticism of the scholastic curriculum, and the Reformation brought numerous challenges and difficulties. The number of students and promotions, income level and social prestige declined. In Poland, from the mid-16th century, the University of Krakow was subject to increasing criticism. The Executionists at the Sejm formulated the opinion that the university was in a state of decline, had become a 'den of robbers' and was failing to fulfil its educational and pedagogic tasks, especially towards the nobility. This article analyses the idea of the university as a 'seminarium Reipublicae', the participation of the masters in the debate about the shape of public education, and especially their attempts to influence the nobility based on selected university texts. The statistical data show that, despite its weakened status, the university fulfilled the task of educating the social elite and retained its position on the educational map of Renaissance Poland.</t>
  </si>
  <si>
    <t>[Zdanek, Maciej] UJ Uniwersytet Jagiellonski Krakowie, Krakow, Poland; [Zdanek, Maciej] Ul Wielicka 75-17, PL-30552 Krakow, Poland</t>
  </si>
  <si>
    <t>Jagiellonian University</t>
  </si>
  <si>
    <t>Zdanek, M (corresponding author), Ul Wielicka 75-17, PL-30552 Krakow, Poland.</t>
  </si>
  <si>
    <t>maciej.zdanek@uj.edu.pl</t>
  </si>
  <si>
    <t>JOHN PAUL II CATHOLIC UNIV LUBLIN</t>
  </si>
  <si>
    <t>LUBLIN</t>
  </si>
  <si>
    <t>AL RACLAWICKIE 14, LUBLIN, PL 20-950, POLAND</t>
  </si>
  <si>
    <t>0035-7707</t>
  </si>
  <si>
    <t>2544-5200</t>
  </si>
  <si>
    <t>ROCZ HUMANIST</t>
  </si>
  <si>
    <t>Rocz. Humanist.</t>
  </si>
  <si>
    <t>10.18290/rh2301.7</t>
  </si>
  <si>
    <t>D8FY5</t>
  </si>
  <si>
    <t>WOS:000971042700001</t>
  </si>
  <si>
    <t>González-Falcón, I; Arroyo-González, MJ; Berzosa-Ramos, I; Dusi, P</t>
  </si>
  <si>
    <t>Gonzalez-Falcon, Inmaculada; Jose Arroyo-Gonzalez, Maria; Berzosa-Ramos, Ignacio; Dusi, Paola</t>
  </si>
  <si>
    <t>I do the best i can: The role of immigrant parents in their children's educational inclusion</t>
  </si>
  <si>
    <t>FRONTIERS IN EDUCATION</t>
  </si>
  <si>
    <t>immigrant students; immigrant parents; school; educational inclusion; school adjustment; acculturation; ethnography</t>
  </si>
  <si>
    <t>FAMILIES; SCHOOL; ACCULTURATION; INVOLVEMENT</t>
  </si>
  <si>
    <t>The research highlights the importance of immigrant parents assuming a leading and mediating role in the processes of school adjustment and their children's educational inclusion. However, the difficulties that parents have to face as a consequence of the migration process are not always taken into account. These families have to face their own acculturation processes and reorganize their roles in the host society. This study analyses the functions that immigrant parents carry out in the new school context in order to favor the educational inclusion of their children. The analysis is approached from the parents' perspective, in order to understand the way in which families live and try to favor their children's access, participation and success at school. Ethnographic research and the use of qualitative techniques such as in-depth interviews are used. The perceptions of three immigrant fathers and seven immigrant mothers with different backgrounds and nationalities in a public school in Huelva (Andalusia, Spain) are analyzed. The results point to the great fragility and difficulty experienced by these parents in exercising their parental functions in the new context. Women, especially those from Poland, Lithuania, and Romania, compared to their husbands or partners, seem to suffer greater stress due to their dual role as guarantors of the culture of origin and facilitators of the host culture. In order to favor the educational inclusion of their children, parents prioritize - primarily - access to resources, but also the monitoring of their children's homework and emotional support. However, a relationship model based on cultural assimilation prevails. Among the factors that condition the behavior of parents are their economic vulnerability, lack of knowledge of the language, limited social support, cultural differences and prejudices. The importance of the school supporting parents, and especially mothers, in their acculturation processes and their relationship with the school is underlined. In this endeavor, it is essential to count on the collaboration of different agents, such as intercultural counselors or other parents in the school.</t>
  </si>
  <si>
    <t>[Gonzalez-Falcon, Inmaculada] Univ Huelva, Dept Pedag, Huelva, Spain; [Jose Arroyo-Gonzalez, Maria; Berzosa-Ramos, Ignacio] Int Univ La Rioja, Dept Educ, Logrono, Spain; [Dusi, Paola] Univ Verona, Dept Human Sci, Verona, Italy</t>
  </si>
  <si>
    <t>Universidad de Huelva; Universidad Internacional de La Rioja (UNIR); University of Verona</t>
  </si>
  <si>
    <t>González-Falcón, I (corresponding author), Univ Huelva, Dept Pedag, Huelva, Spain.</t>
  </si>
  <si>
    <t>inmaculada.gonzalez@dedu.uhu.es</t>
  </si>
  <si>
    <t>Ministry of Economy of Spain, R+D+I project Constructing differences at school . Studies of the trajectories of ATALs in Andalusia, their teachers and students [CSO2013-43266-R]; Andalusian Regional Government. R+D+I project Immigrants and their children's education. Family support in the school integration process [31-10-2002]</t>
  </si>
  <si>
    <t>Ministry of Economy of Spain, R+D+I project Constructing differences at school . Studies of the trajectories of ATALs in Andalusia, their teachers and students; Andalusian Regional Government. R+D+I project Immigrants and their children's education. Family support in the school integration process</t>
  </si>
  <si>
    <t>This work was funded by the Ministry of Economy of Spain, R+D+I project Constructing differences at school. Studies of the trajectories of ATALs in Andalusia, their teachers and students (Ref. CSO2013-43266-R) and by the Andalusian Regional Government. R+D+I project Immigrants and their children's education. Family support in the school integration process (Ref. 31-10-2002).</t>
  </si>
  <si>
    <t>FRONTIERS MEDIA SA</t>
  </si>
  <si>
    <t>LAUSANNE</t>
  </si>
  <si>
    <t>AVENUE DU TRIBUNAL FEDERAL 34, LAUSANNE, CH-1015, SWITZERLAND</t>
  </si>
  <si>
    <t>2504-284X</t>
  </si>
  <si>
    <t>FRONT EDUC</t>
  </si>
  <si>
    <t>Front. Educ.</t>
  </si>
  <si>
    <t>DEC 7</t>
  </si>
  <si>
    <t>10.3389/feduc.2022.1006026</t>
  </si>
  <si>
    <t>7D4OJ</t>
  </si>
  <si>
    <t>WOS:000900471300001</t>
  </si>
  <si>
    <t>Mokras-Grabowska, J; Mroczek-Zulicka, A; Olasik, M</t>
  </si>
  <si>
    <t>Mokras-Grabowska, Justyna; Mroczek-Zulicka, Aleksandra; Olasik, Marta</t>
  </si>
  <si>
    <t>NEW MEANINGS OF COMPUTER-BASED ENTERTAINMENT AND COMMUNICATION AMONG STUDENTS IN POLAND DURING THE COVID-19 PANDEMIC</t>
  </si>
  <si>
    <t>QUAESTIONES GEOGRAPHICAE</t>
  </si>
  <si>
    <t>computer-based entertainment and communication; recreation; leisure; E-leisure; students in Poland; COVID-19 pandemic</t>
  </si>
  <si>
    <t>VIRTUAL-REALITY</t>
  </si>
  <si>
    <t>This article is an attempt at investigating new meanings and significance of computer-based entertainment during the COVID-19 pandemic. The authors explore how and to what extent students in Poland have been using electronics for entertainment during the global crisis, what emotions appeared and whether they were able and willing to engage in an auto-reflexive process. The article presents the results of the questionnaire interview designed for the purposes of this particular study. The authors chose to reveal the multi-facetedness of the theme in question, i.e. focus on the possibilities and the future that computer-based etertainment offers, leading to transformations both externally and internally.</t>
  </si>
  <si>
    <t>[Mokras-Grabowska, Justyna; Mroczek-Zulicka, Aleksandra] Univ Lodz, Fac Geog Sci, Lodz, Poland; [Olasik, Marta] Univ Lodz, Fac Management, Lodz, Poland; [Mokras-Grabowska, Justyna] Univ Lodz, Fac Geog Sci, Ul Kopcinskiego 31, PL-01145 Lodz, Poland</t>
  </si>
  <si>
    <t>University of Lodz; University of Lodz; University of Lodz</t>
  </si>
  <si>
    <t>Mokras-Grabowska, J (corresponding author), Univ Lodz, Fac Geog Sci, Ul Kopcinskiego 31, PL-01145 Lodz, Poland.</t>
  </si>
  <si>
    <t>justyna.grabowska@geo.uni.lodz.pl</t>
  </si>
  <si>
    <t>Mroczek-Zulicka, Aleksandra/0000-0002-0065-4659</t>
  </si>
  <si>
    <t>SCIENDO</t>
  </si>
  <si>
    <t>BOGUMILA ZUGA 32A, WARSAW, MAZOVIA, POLAND</t>
  </si>
  <si>
    <t>0137-477X</t>
  </si>
  <si>
    <t>2081-6383</t>
  </si>
  <si>
    <t>QUAEST GEOGR</t>
  </si>
  <si>
    <t>Quaest. Geogr.</t>
  </si>
  <si>
    <t>DEC 1</t>
  </si>
  <si>
    <t>10.2478/quageo-2022-0034</t>
  </si>
  <si>
    <t>Geography</t>
  </si>
  <si>
    <t>7L1SJ</t>
  </si>
  <si>
    <t>WOS:000905753700001</t>
  </si>
  <si>
    <t>Zammit, J</t>
  </si>
  <si>
    <t>Zammit, Jacqueline</t>
  </si>
  <si>
    <t>Is mobile game-based learning effective for international adults learning Maltese?</t>
  </si>
  <si>
    <t>ASIAN-PACIFIC JOURNAL OF SECOND AND FOREIGN LANGUAGE EDUCATION</t>
  </si>
  <si>
    <t>Mobile game-based learning; Second language acquisition (SLA); Maltese as a second language (ML2); Adult learners; Language proficiency; Digital skills</t>
  </si>
  <si>
    <t>LEARNERS</t>
  </si>
  <si>
    <t>The EULALIA (Enhancing University Language courses with an App powered by game-based learning and tangible user interface activities) project aimed to enhance the learning methodologies of four university language courses for Erasmus students in Italy, Malta, Poland and Spain by developing innovative and effective learning tools based on mobile and game-based learning paradigms and the use of tangible user interfaces. This study focuses on Malta by providing an in-depth view of the impact of game-based applications on enhancing international adult learning of Maltese as a second language (ML2). The findings encourage international adult students to learn ML2 through a game-based application to aid in increasing cultural awareness and better communication with locals. As part of the methodology, pre-surveys and post-surveys were used on a test group comprising 28 pre-surveyed and 9 post-surveyed ML2 adult learners who used the app and a reference group of 24 pre-surveyed and 23 post-surveyed ML2 learners who did not use the app. The results revealed that according to the participants, game-based learning did not improve cognitive function even though the learners were more engaged in language activities, and thus could process and absorb a wider range of information. The research found that game-based learning did not have a statistically significant effect on adult learners' language proficiency and digital skills.</t>
  </si>
  <si>
    <t>[Zammit, Jacqueline] Univ Malta, Msida, Malta</t>
  </si>
  <si>
    <t>University of Malta</t>
  </si>
  <si>
    <t>Zammit, J (corresponding author), Univ Malta, Msida, Malta.</t>
  </si>
  <si>
    <t>jacqueline.zammit@um.edu.mt</t>
  </si>
  <si>
    <t>Żammit, Jacqueline/HOC-0282-2023</t>
  </si>
  <si>
    <t>Żammit, Jacqueline/0000-0002-3961-5286</t>
  </si>
  <si>
    <t>SPRINGER</t>
  </si>
  <si>
    <t>NEW YORK</t>
  </si>
  <si>
    <t>ONE NEW YORK PLAZA, SUITE 4600, NEW YORK, NY, UNITED STATES</t>
  </si>
  <si>
    <t>2363-5169</t>
  </si>
  <si>
    <t>ASIAN-PAC J SEC FOR</t>
  </si>
  <si>
    <t>Asian-Pac. J. Sec. Foreign Lang. Educ.</t>
  </si>
  <si>
    <t>NOV 14</t>
  </si>
  <si>
    <t>10.1186/s40862-022-00157-2</t>
  </si>
  <si>
    <t>Education &amp; Educational Research; Linguistics</t>
  </si>
  <si>
    <t>6D5KF</t>
  </si>
  <si>
    <t>Green Published, gold</t>
  </si>
  <si>
    <t>WOS:000882728600001</t>
  </si>
  <si>
    <t>Zuchowski, I; Casalino, N; Murat, B</t>
  </si>
  <si>
    <t>Zuchowski, Ireneusz; Casalino, Nunzio; Murat, Bartosz</t>
  </si>
  <si>
    <t>Experience of academic staff in mentoring programs</t>
  </si>
  <si>
    <t>INTERNATIONAL JOURNAL OF MANAGEMENT AND ECONOMICS</t>
  </si>
  <si>
    <t>academic teachers; Erasmusplus; mentoring; student development</t>
  </si>
  <si>
    <t>STRATEGIES</t>
  </si>
  <si>
    <t>Mentoring programs developed at universities are an effective method of supporting student development. The participation in these programs brings them many benefits. These benefits include increased prestige in the community, gaining new experiences and achieving defined goals in the case of universities. It is essential to improve the mentoring programs implemented at universities. This article presents the results of research carried out within the framework of the BEGIN project implemented and funded under the Erasmusplus program. The aim of the research was to identify academic staff's experiences of participating in formal and informal mentoring programs. Ten in-depth interviews were conducted with respondents from Italy, Poland and Germany. A purposive selection method was used. The research provided clues with a practical dimension on how to implement mentoring programs, usefulness from the student's point of view, effectiveness and efficiency, and how to measure the impact of the program on students.</t>
  </si>
  <si>
    <t>[Zuchowski, Ireneusz; Murat, Bartosz] Higher Sch Agribusiness Lomza, Dept Econ &amp; Management, Lomza, Poland; [Casalino, Nunzio] Luiss Guido Carli Univ, Dept Econ &amp; Business Sci, Rome, Italy</t>
  </si>
  <si>
    <t>Luiss Guido Carli University</t>
  </si>
  <si>
    <t>Zuchowski, I (corresponding author), Higher Sch Agribusiness Lomza, Dept Econ &amp; Management, Lomza, Poland.</t>
  </si>
  <si>
    <t>ireneusz.zuchowski@wsa.edu.pl</t>
  </si>
  <si>
    <t>Żuchowski, Ireneusz/S-3694-2017</t>
  </si>
  <si>
    <t>Żuchowski, Ireneusz/0000-0002-3998-1892</t>
  </si>
  <si>
    <t>2299-9701</t>
  </si>
  <si>
    <t>2543-5361</t>
  </si>
  <si>
    <t>INT J MANAG ECON</t>
  </si>
  <si>
    <t>Int. J. Manag. Econ.</t>
  </si>
  <si>
    <t>SEP 1</t>
  </si>
  <si>
    <t>10.2478/ijme-2022-0019</t>
  </si>
  <si>
    <t>NOV 2022</t>
  </si>
  <si>
    <t>P1SV2</t>
  </si>
  <si>
    <t>WOS:000879327700001</t>
  </si>
  <si>
    <t>Balcerak, A; Wozniak, J</t>
  </si>
  <si>
    <t>Balcerak, Alicja; Wozniak, Jacek</t>
  </si>
  <si>
    <t>Shaping Pro-Environmental Attitudes through Higher Education-A Preliminary Study</t>
  </si>
  <si>
    <t>sustainable development competencies; new ecological paradigm; education for sustainable development; university</t>
  </si>
  <si>
    <t>SUSTAINABLE DEVELOPMENT; KEY COMPETENCES; PARADIGM SCALE; ECOLOGICAL PARADIGM; UNIVERSITY; KNOWLEDGE; FRAMEWORK; STUDENTS; NEP</t>
  </si>
  <si>
    <t>Several authors argue that some types of academic education not focused on sustainability can also shape-at least some-competencies relevant to sustainability and turn students into more engaged individuals. The main goal of this article was to check this possibility based on the results of an e-questionnaire from 66 fresh graduates of a business-oriented university based in Poland. We found that respondents rated highly both the competencies that the university taught in the general sphere related to sustainable development and those important for their professional life and wanted further development of both groups of these competencies. Through regression analysis, we also found that the perceived development of SD competencies does not predict respondents' ecological worldview. Of the studied predictors for ecological worldview, only female gender and mission- or socially-driven dream job remained in the regression model, accounting for approximately 18.6% of the variation in ecological worldview.</t>
  </si>
  <si>
    <t>[Balcerak, Alicja] Wroclaw Univ Sci &amp; Technol, Fac Management, PL-50370 Wroclaw, Poland; [Wozniak, Jacek] Univ Econ &amp; Human Sci, Fac Business, PL-01043 Warsaw, Poland</t>
  </si>
  <si>
    <t>Wroclaw University of Science &amp; Technology</t>
  </si>
  <si>
    <t>Wozniak, J (corresponding author), Univ Econ &amp; Human Sci, Fac Business, PL-01043 Warsaw, Poland.</t>
  </si>
  <si>
    <t>jkwozniak@tlen.pl</t>
  </si>
  <si>
    <t>Balcerak, Alicja/0000-0002-4507-0497; wozniak, Jacek/0000-0003-4610-2822</t>
  </si>
  <si>
    <t>NOV</t>
  </si>
  <si>
    <t>10.3390/su142113988</t>
  </si>
  <si>
    <t>6B5GE</t>
  </si>
  <si>
    <t>WOS:000881360200001</t>
  </si>
  <si>
    <t>Mazurek, E</t>
  </si>
  <si>
    <t>Mazurek, Emilia</t>
  </si>
  <si>
    <t>Higher education during the COVID-19 pandemic in the opinions of students in Poland</t>
  </si>
  <si>
    <t>TUNING JOURNAL FOR HIGHER EDUCATION</t>
  </si>
  <si>
    <t>COVID-19 pandemic; higher education; distance education; e-learning; virtual classes</t>
  </si>
  <si>
    <t>The COVID-19 pandemic has completely changed the social life as we have known so far. Lockdown-type control measures resulted in numerous limitations in the operation of public and non-public institutions as well as limitations in social, family and cultural life. The measures taken due to COVID-19 have had an immediate effect on higher education in Poland. The aim of the study was to find out what experiences were gained by students participating in distance education in Poland during the COVID-19 pandemic. The long-term study was conducted in two stages. The study included 290 participants who were studying in various types of universities in Poland. As a result of the research it was found that from the perspective of students, the biggest advantage of online education were logistical and organisational issues. The greatest limitations of online education were: absence of personal interaction with teachers and other students, difficulty in organising online classes based on students??? activity and learning-by-doing, lack of standardisation of platforms used for online education at the university, too much workload for students requiring independent learning, and risk of health problems as a consequence of too long work at the computer. In the second semester of distance education during the pandemic, there was an increase in student satisfaction with online education, mainly due to the more frequent conducting of synchronously classes The crisis caused by the COVID-19 pandemic situation initiated the educational revolution in Poland. It appears that online education will remain an integral part of Polish higher education system, but it will not replace stationary education after the pandemic.</t>
  </si>
  <si>
    <t>[Mazurek, Emilia] Wroclaw Univ Sci &amp; Technol, Dept Humanities &amp; Social Sci, Wroclaw, Poland</t>
  </si>
  <si>
    <t>Mazurek, E (corresponding author), Wroclaw Univ Sci &amp; Technol, Dept Humanities &amp; Social Sci, Wroclaw, Poland.</t>
  </si>
  <si>
    <t>emilia.mazurek@pwr.edu.pl</t>
  </si>
  <si>
    <t>Mazurek, Emilia/0000-0002-2132-8756</t>
  </si>
  <si>
    <t>UNIV DEUSTO</t>
  </si>
  <si>
    <t>BILBAO</t>
  </si>
  <si>
    <t>AVENIDA LAS UNIVERSIDADES 24, BILBAO, VIZCAYA 48007, SPAIN</t>
  </si>
  <si>
    <t>2340-8170</t>
  </si>
  <si>
    <t>2386-3137</t>
  </si>
  <si>
    <t>TUNING J HIGH EDUC</t>
  </si>
  <si>
    <t>Tuning J. High. Educ.</t>
  </si>
  <si>
    <t>+</t>
  </si>
  <si>
    <t>10.18543/tjhe.2172</t>
  </si>
  <si>
    <t>8H3CN</t>
  </si>
  <si>
    <t>WOS:000920911800011</t>
  </si>
  <si>
    <t>Tomczyk, L; Fedeli, L; Wloch, A; Limone, P; Frania, M; Guarini, P; Szyszka, M; Mascia, ML; Falkowska, J</t>
  </si>
  <si>
    <t>Tomczyk, Lukasz; Fedeli, Laura; Wloch, Anna; Limone, Pierpaolo; Frania, Monika; Guarini, Piergiorgio; Szyszka, Michal; Mascia, Maria Lidia; Falkowska, Joanna</t>
  </si>
  <si>
    <t>Digital Competences of Pre-service Teachers in Italy and Poland</t>
  </si>
  <si>
    <t>TECHNOLOGY KNOWLEDGE AND LEARNING</t>
  </si>
  <si>
    <t>Digital literacy; Digital skills; Digital competencies; Pre-service teachers; Italy; Poland</t>
  </si>
  <si>
    <t>TECHNOLOGY INTEGRATION; UNIVERSITY-STUDENTS; MEDIA LITERACY; ICT; INTERNET; PERCEPTIONS; EDUCATION; SKILLS</t>
  </si>
  <si>
    <t>The aim of this research was to compare the level of digital competence of future pedagogical staff (students of pedagogical faculties) in Italy and Poland. The research was conducted using original measurement tools and knowledge tests. The triangulation of techniques and research tools made possible the determination of the level of knowledge of the positive and negative features of the development of the information society, as well as the proficiency and frequency of use of the most popular websites and software. The research was conducted in the first half of 2022 using stratified sampling in both countries (N = 1209, IT = 604, PL = 605). Based on the data collected, it was noted that: (1) Pre-service teachers most often use software such as word processors and presentation creation tools; (2) This group very rarely uses software to create web pages, create visual material, or edit video; (3) The least problematic software that students use are word processors and multimedia presentations; (4) Among the typical ICT mediated activities that cause problems are: searching for and installing freeware (PL), installing and configuring parental control software (PL, IT), creating websites (PL, IT), searching for freely licensed images, and identifying plagiarism (PL); (5) Polish students have more theoretical knowledge about e-risks and the possibilities of the digital world than their Italian counterparts; (6) In most domains, the Italian future teachers rate their competences higher; (7) 53.81% of the respondents in IT and 38.68% in PL received lower results in competence tests, and handling ICT in selected areas causes problems for these students; (8) Both in PL and IT the frequency of ICT use and its seamless integration are predictors for assessing the effectiveness of ICT use in education.</t>
  </si>
  <si>
    <t>[Tomczyk, Lukasz] Jagiellonian Univ, Inst Educ, Stefana Batorego 12 St, Krakow, Poland; [Fedeli, Laura] Univ Macerata, Dept Educ Cultural Heritage &amp; Tourism, Macerata, Italy; [Wloch, Anna] Pedag Univ Cracow, Fac Pedag &amp; Psychol, Krakow, Poland; [Limone, Pierpaolo] Rector Foggia Univ, Foggia, Italy; [Limone, Pierpaolo] Dev &amp; Educ Psychol, Foggia, Italy; [Frania, Monika] Silesian Univ, Fac Pedag &amp; Psychol, Katowice, Poland; [Guarini, Piergiorgio] Foggia Univ, Neurosci &amp; Educ, Foggia, Italy; [Szyszka, Michal] WSB Univ, Dept Pedag, Dabrowa Gomicza, Poland; [Mascia, Maria Lidia] Univ Cagliari, Fac Humanist Studies, Dept Pedag, Psychol,Philosophy, Cagliari, Italy; [Falkowska, Joanna] Nicolaus Copernicus Univ, Inst Educ Sci, Dept Hist Educ Sci, Torun, Poland</t>
  </si>
  <si>
    <t>Jagiellonian University; University of Macerata; Pedagogical University of Cracow; University of Silesia in Katowice; University of Foggia; WSB University; University of Cagliari; Nicolaus Copernicus University</t>
  </si>
  <si>
    <t>Tomczyk, L (corresponding author), Jagiellonian Univ, Inst Educ, Stefana Batorego 12 St, Krakow, Poland.</t>
  </si>
  <si>
    <t>tomczyk_lukasz@prokonto.pl; lukasz.tomczyk@uj.edu.pl; anna.wloch@up.krakow.pl; pierpaolo.limone@unifg.it; monika.frania@us.edu.pl; piergiorgio.guarini@unifg.it; mszyszka@wsb.edu.pl; marialidia.mascia@unica.it; jfal@umk.pl</t>
  </si>
  <si>
    <t>Guarini, Piergiorgio/HGB-1546-2022; Włoch, Anna Maria/HJB-2760-2022</t>
  </si>
  <si>
    <t>Włoch, Anna Maria/0000-0002-5286-8464; Frania, Monika/0000-0002-2647-7363; Mascia, Maria Lidia/0000-0002-1998-4818; Szyszka, Michal/0000-0002-7407-9183; Falkowska, Joanna/0000-0002-6895-3014; Guarini, Piergiorgio/0000-0002-7281-798X; Tomczyk, Lukasz/0000-0002-5652-1433; Limone, Pierpaolo/0000-0003-3852-4005; Fedeli, Laura/0000-0002-1509-0323</t>
  </si>
  <si>
    <t>Polish National Agency for Academic Exchange under the Bekker programme [PPN/BEK/2020/1/00176]</t>
  </si>
  <si>
    <t>Polish National Agency for Academic Exchange under the Bekker programme(Polish National Agency for Academic Exchange (NAWA))</t>
  </si>
  <si>
    <t>The article was written as part of the project Teachers of the future in the information society-between risk and opportunity paradigm funded by the Polish National Agency for Academic Exchange under the Bekker programme Grant number: PPN/BEK/2020/1/00176.</t>
  </si>
  <si>
    <t>DORDRECHT</t>
  </si>
  <si>
    <t>VAN GODEWIJCKSTRAAT 30, 3311 GZ DORDRECHT, NETHERLANDS</t>
  </si>
  <si>
    <t>2211-1662</t>
  </si>
  <si>
    <t>2211-1670</t>
  </si>
  <si>
    <t>TECHNOL KNOWL LEARN</t>
  </si>
  <si>
    <t>Technol. Knowl. Learn.</t>
  </si>
  <si>
    <t>JUN</t>
  </si>
  <si>
    <t>10.1007/s10758-022-09626-6</t>
  </si>
  <si>
    <t>OCT 2022</t>
  </si>
  <si>
    <t>F7VZ8</t>
  </si>
  <si>
    <t>WOS:000876826000001</t>
  </si>
  <si>
    <t>Ochnio, L; Rokicki, T; Czech, K; Koszela, G; Hamulczuk, M; Perkowska, A</t>
  </si>
  <si>
    <t>Ochnio, Luiza; Rokicki, Tomasz; Czech, Katarzyna; Koszela, Grzegorz; Hamulczuk, Mariusz; Perkowska, Aleksandra</t>
  </si>
  <si>
    <t>Were the Higher Education Institutions Prepared for the Challenge of Online Learning? Students' Satisfaction Survey in the Aftermath of the COVID-19 Pandemic Outbreak</t>
  </si>
  <si>
    <t>COVID-19 pandemic; remote education; student opinions; advantages and disadvantages of online education; challenges for lecturers; EU countries</t>
  </si>
  <si>
    <t>SKILLS</t>
  </si>
  <si>
    <t>The main purpose of the paper is to evaluate the online teaching process at universities, and detect shortages and gaps in online learning in the aftermath of the COVID-19 pandemic outbreak. The research results are the initial steps leading to the development of a guide and online open access tools supporting academic teachers in the efficient use of an online didactic process, which will be used broadly. The specific objectives are to identify differences in the assessment of online learning among students from different EU countries, to identify differences between face-to-face and online learning among students from the countries surveyed, to assess the attractiveness of online teaching to students in selected EU countries, and to determine the assessment of the preparation of university teachers for online teaching in the countries surveyed. Using a purposive selection method, five EU countries, i.e., Bulgaria, Greece, Italy, Poland, and Sweden, were selected for the study. The study is based on questionnaires. The survey was conducted among 809 student respondents representing the five countries. The study was carried out in 2021 and the research period was 2020-2021 (before and after pandemic restrictions). It was found that students evaluate online courses much better in countries/universities with a long tradition in online teaching and usage of interactive platforms, than in those without them. Students generally evaluated in-person learning better than online learning, and their evaluation depended on their previous experience of online learning. The degree of preparation for the online courses is strongly correlated with the overall evaluation of these courses. The attractiveness of the online courses is strongly conditioned by the content of engaging, involving and stimulating elements. There is the need for the development of interactive tools and training for teachers, which will increase the attractiveness of online classes for students.</t>
  </si>
  <si>
    <t>[Ochnio, Luiza; Rokicki, Tomasz; Czech, Katarzyna; Koszela, Grzegorz; Hamulczuk, Mariusz; Perkowska, Aleksandra] Warsaw Univ Life Sci, Inst Econ &amp; Finance, PL-02787 Warsaw, Poland</t>
  </si>
  <si>
    <t>Warsaw University of Life Sciences</t>
  </si>
  <si>
    <t>Rokicki, T (corresponding author), Warsaw Univ Life Sci, Inst Econ &amp; Finance, PL-02787 Warsaw, Poland.</t>
  </si>
  <si>
    <t>tomasz_rokicki@sggw.edu.pl</t>
  </si>
  <si>
    <t>Rokicki, Tomasz/AAX-4490-2020; Hamulczuk, Mariusz/HLX-0881-2023; Ochnio, Luiza/AGE-9687-2022; Czech, Katarzyna/AAL-4462-2020; Ochnio, Luiza/GWU-6519-2022</t>
  </si>
  <si>
    <t>Rokicki, Tomasz/0000-0003-3356-2643; Hamulczuk, Mariusz/0000-0002-4956-8516; Ochnio, Luiza/0000-0001-8875-7945; Czech, Katarzyna/0000-0002-0660-7124; Perkowska, Aleksandra/0000-0002-7059-0689</t>
  </si>
  <si>
    <t>Erasmus + Programme of the European Union [2020-1-PL01-KA226-HE-095331]</t>
  </si>
  <si>
    <t>Erasmus + Programme of the European Union(Erasmus+)</t>
  </si>
  <si>
    <t>This work was supported by Erasmus + Programme of the European Union, project nr 2020-1-PL01-KA226-HE-095331: Digital Roadmap for designing online interactive content.</t>
  </si>
  <si>
    <t>10.3390/su141911813</t>
  </si>
  <si>
    <t>5G9DU</t>
  </si>
  <si>
    <t>WOS:000867291400001</t>
  </si>
  <si>
    <t>Chaberek, G; Ziolkowska, J</t>
  </si>
  <si>
    <t>Chaberek, Grazyna; Ziolkowska, Julia</t>
  </si>
  <si>
    <t>City Corporation Activities for Creating Sustainable Population Development in the Opinion of University Students in Gdansk (Poland)</t>
  </si>
  <si>
    <t>sustainable population; city development strategies; human capital; sustainable development; Gdansk</t>
  </si>
  <si>
    <t>Nowadays, urban areas very often attract the poor and the unemployed, leading to the creation of neighbourhoods of poverty (slums) and other economic and social problems. All over the world, cities include sustainable goals in their development strategies, but the question is, do these city development strategies also foresee activities devoted to human capital growth? The purpose of the study was an analysis of city corporation activities and of students' perception of a city corporation's activities that aim to encourage educated young people to study and settle in their city, using the example of Gdansk, Poland. The study was conducted in 2021-2022, based on desk research and an Internet survey. The research group comprised students at the University of Gdansk (Poland). The main conclusions from the study are: (1) cities' sustainable policies are slightly integrated with actions meant to encourage highly educated people to settle within; (2) Gdansk students' decisions to settle are not correlated with city corporation activities, and (3) from Gdansk students' perspective, preferential accommodation costs are the most expected city corporation actions.</t>
  </si>
  <si>
    <t>[Chaberek, Grazyna; Ziolkowska, Julia] Univ Gdansk, Inst Socioecon Geog &amp; Spatial Management, PL-80309 Gdansk, Poland</t>
  </si>
  <si>
    <t>Fahrenheit Universities; University of Gdansk</t>
  </si>
  <si>
    <t>Chaberek, G (corresponding author), Univ Gdansk, Inst Socioecon Geog &amp; Spatial Management, PL-80309 Gdansk, Poland.</t>
  </si>
  <si>
    <t>grazyna.chaberek@ug.edu.pl</t>
  </si>
  <si>
    <t>Chaberek, Grazyna/0000-0002-9572-3337; Ziolkowska, Julia/0000-0001-6623-5919</t>
  </si>
  <si>
    <t>10.3390/su141811781</t>
  </si>
  <si>
    <t>4R5NJ</t>
  </si>
  <si>
    <t>WOS:000856810300001</t>
  </si>
  <si>
    <t>Zasina, J; Nowakowska, A</t>
  </si>
  <si>
    <t>Zasina, Jakub; Nowakowska, Aleksandra</t>
  </si>
  <si>
    <t>Is the 'student city' lost? The rhythms of Lodz as a consumption-oriented student city through the COVID-19 pandemic lens</t>
  </si>
  <si>
    <t>POPULATION SPACE AND PLACE</t>
  </si>
  <si>
    <t>consumption; COVID-19; higher education; rhythmanalysis; student city</t>
  </si>
  <si>
    <t>STUDENTIFICATION; LANDSCAPES; INDUSTRIAL; ECONOMY</t>
  </si>
  <si>
    <t>The COVID-19 pandemic calls into question the hosting of students as an urban growth formula after the spread of online education. Therefore, we look at Lodz, Poland, to understand how student cities operate during the pandemic and gain insights into their futures. We unfold the prepandemic and intrapandemic rhythms of students' presence and activities in Lodz's time-space and their attitudes toward the postpandemic future. We show that the pandemic spurred many students to escape from Lodz and changed the activities of those staying in the city by limiting their frequencies and locations. However, we expect students to repopulate Lodz, although its postpandemic existence might evolve through further rhythm changes. Moreover, it will depend not only on the students' demand for higher education per se but also for collective consumption opportunities. Therefore, the pandemic itself does not seem to render the idea of a 'student city' obsolete in the long term.</t>
  </si>
  <si>
    <t>[Zasina, Jakub; Nowakowska, Aleksandra] Univ Lodz, Fac Econ &amp; Sociol, Inst Urban &amp; Reg Studies &amp; Planning, Dept Reg Econ &amp; Environm, Ulica POW 3-5, PL-90255 Lodz, Lodzkie, Poland</t>
  </si>
  <si>
    <t>University of Lodz</t>
  </si>
  <si>
    <t>Zasina, J (corresponding author), Univ Lodz, Fac Econ &amp; Sociol, Inst Urban &amp; Reg Studies &amp; Planning, Dept Reg Econ &amp; Environm, Ulica POW 3-5, PL-90255 Lodz, Lodzkie, Poland.</t>
  </si>
  <si>
    <t>jakub.zasina@uni.lodz.pl</t>
  </si>
  <si>
    <t>Zasina, Jakub/AAV-7324-2020</t>
  </si>
  <si>
    <t>Zasina, Jakub/0000-0001-7519-6982; Nowakowska, Aleksandra/0000-0002-2912-4934</t>
  </si>
  <si>
    <t>Faculty of Economics and Sociology, University of Lodz [B2111200002251]; National Science Centre, Poland [2016/23/N/HS4/03390]</t>
  </si>
  <si>
    <t>Faculty of Economics and Sociology, University of Lodz; National Science Centre, Poland(National Science Centre, Poland)</t>
  </si>
  <si>
    <t>Faculty of Economics and Sociology, University of Lodz, Grant/Award Number: B2111200002251; National Science Centre, Poland, Grant/Award Number: 2016/23/N/HS4/03390</t>
  </si>
  <si>
    <t>1544-8444</t>
  </si>
  <si>
    <t>1544-8452</t>
  </si>
  <si>
    <t>POPUL SPACE PLACE</t>
  </si>
  <si>
    <t>Popul. Space Place.</t>
  </si>
  <si>
    <t>e2607</t>
  </si>
  <si>
    <t>10.1002/psp.2607</t>
  </si>
  <si>
    <t>AUG 2022</t>
  </si>
  <si>
    <t>Demography; Geography</t>
  </si>
  <si>
    <t>9Y0XZ</t>
  </si>
  <si>
    <t>Green Published</t>
  </si>
  <si>
    <t>WOS:000840256900001</t>
  </si>
  <si>
    <t>Glówczewski, M; Burdziej, S</t>
  </si>
  <si>
    <t>Glowczewski, Michal; Burdziej, Stanislaw</t>
  </si>
  <si>
    <t>(In)justice in academia: procedural fairness, students' academic identification, and perceived legitimacy of university authorities</t>
  </si>
  <si>
    <t>HIGHER EDUCATION</t>
  </si>
  <si>
    <t>Procedural fairness; Legitimacy; Trust; Academic identification; Students; Grading</t>
  </si>
  <si>
    <t>GROUP ENGAGEMENT MODEL; ORGANIZATIONAL JUSTICE; DISTRIBUTIVE JUSTICE; GRADING PROCEDURES; POLICE LEGITIMACY; HIGHER-EDUCATION; SOCIAL IDENTITY; PERCEPTIONS; COMPETITION; INJUSTICE</t>
  </si>
  <si>
    <t>A considerable body of literature has documented the significance of fair treatment in terms of generating trust towards decision-makers across different institutional contexts. It has also been demonstrated that even young children are sensitive to procedural justice, and that experiences of both fairness and unfairness help shape young people's wider attitudes towards authority. In this paper, we seek to extend these findings into the academic context. We use data from two separate studies of university students in Poland. In study 1 (N = 315), using a survey to capture students' actual experiences, we find that fair treatment was a stronger predictor of perceived legitimacy of university authorities than were fair outcomes. In study 2 (N = 751), also using a survey of a nationally representative sample of university students, we demonstrate that this procedural effect is mediated by students' identification with their university, and that trust in academic authorities translates into higher levels of engagement and lower levels of burnout. Academic identification fully mediated the relationship between both procedural and distributive fairness and engagement and partly mediated the relationship between the two dimensions of fairness and burnout. We conclude that the experience of procedural fairness leads students to more strongly identify with their university and thereby enhances their trust in university authorities.</t>
  </si>
  <si>
    <t>[Glowczewski, Michal] Nicolaus Copernicus Univ, Inst Psychol, Jurija Gagarina 39, PL-87100 Torun, Poland; [Burdziej, Stanislaw] Nicolaus Copernicus Univ, Inst Sociol, Fosa Staromiejska 1a, PL-87100 Torun, Poland</t>
  </si>
  <si>
    <t>Nicolaus Copernicus University; Nicolaus Copernicus University</t>
  </si>
  <si>
    <t>Glówczewski, M (corresponding author), Nicolaus Copernicus Univ, Inst Psychol, Jurija Gagarina 39, PL-87100 Torun, Poland.</t>
  </si>
  <si>
    <t>miglow@umk.pl</t>
  </si>
  <si>
    <t>Burdziej, Stanislaw/0000-0001-5486-9885; Glowczewski, Michal/0000-0001-7449-4232</t>
  </si>
  <si>
    <t>Nicolaus Copernicus University Emerging Field: Stare i nowe instytucje-wyzwania i zmiany</t>
  </si>
  <si>
    <t>Preparation of this article was supported by the Nicolaus Copernicus University Emerging Field: Stare i nowe instytucje-wyzwania i zmiany w perspektywie interdyscyplinarnej [Old and New InstitutionsChallenges and Changes in an Interdisciplinary Perspective].</t>
  </si>
  <si>
    <t>0018-1560</t>
  </si>
  <si>
    <t>1573-174X</t>
  </si>
  <si>
    <t>HIGH EDUC</t>
  </si>
  <si>
    <t>High. Educ.</t>
  </si>
  <si>
    <t>10.1007/s10734-022-00907-8</t>
  </si>
  <si>
    <t>K0BR2</t>
  </si>
  <si>
    <t>WOS:000837499300001</t>
  </si>
  <si>
    <t>Bareja-Wawryszuk, O; Pajewski, T; Çakaröz, KM; Kavas, B</t>
  </si>
  <si>
    <t>Bareja-Wawryszuk, Ola; Pajewski, Tomasz; Cakaroz, Kubra Muge; Kavas, Baki</t>
  </si>
  <si>
    <t>Changes in Consumer Behavior during the COVID-19 Pandemic: A Comparative Analysis between Polish and Turkish Consumers</t>
  </si>
  <si>
    <t>pandemic COVID-19; consumer behavior; purchasing habits</t>
  </si>
  <si>
    <t>Undoubtedly, the COVID-19 pandemic has left an indelible mark on every aspect of human life, and, perhaps most significantly, on the operation of the world's economy. Restrictions and limitations on freedom of movement had a clear impact on the ways in which companies and households functioned, and consumer behaviors and purchasing habits were demonstrably influenced in turn. Thus, the aim of this article is to illustrate these changes in light of the pandemic and, moreover, to highlight the related challenges pertaining to purchasing practices and consumer concerns. The study sample focused on students from Poland and Turkey, with data gathered using an online survey method. The resulting data were subsequently analyzed with the SPSS 26 program. The application of Pearson Chi-Square methods, as well as the analysis of descriptive statistics such as percentage and frequency, revealed significant differences between the two countries. As a result of the comparative analysis, clear differences were demonstrated in the nature of changes in consumer behavior between respondents from Turkey and Poland, most strikingly, the fact that the purchasing habits of respondents in Turkey have changed to a greater extent. It has been observed that limitations imposed during the COVID-19 pandemic had a greater impact on consumer behavior, particularly for students in Turkey.</t>
  </si>
  <si>
    <t>[Bareja-Wawryszuk, Ola] Siedlce Univ Nat Sci &amp; Humanities, Fac Social Sci, Inst Management &amp; Qual Sci, PL-08110 Siedlce, Poland; [Pajewski, Tomasz] Helena Chodkowska Univ Technol &amp; Econ, Fac Management &amp; Logist, Dept Econ &amp; Management, PL-02231 Warsaw, Poland; [Cakaroz, Kubra Muge] Hitit Univ, Fac Econ &amp; Adm Sci, Dept Business Adm, TR-19000 Corum, Turkey; [Cakaroz, Kubra Muge] Hitit Univ, Fac Econ &amp; Adm Sci, Dept Prod Management &amp; Mkt, TR-19000 Corum, Turkey; [Kavas, Baki] Hitit Univ, Grad Sch Educ Adm, Dept Business, TR-19000 Corum, Turkey</t>
  </si>
  <si>
    <t>Hitit University; Hitit University; Hitit University</t>
  </si>
  <si>
    <t>Bareja-Wawryszuk, O (corresponding author), Siedlce Univ Nat Sci &amp; Humanities, Fac Social Sci, Inst Management &amp; Qual Sci, PL-08110 Siedlce, Poland.</t>
  </si>
  <si>
    <t>ola.bareja-wawryszuk@uph.edu.pl</t>
  </si>
  <si>
    <t>Bareja-Wawryszuk, Ola/AGW-7183-2022; KAVAS, BAKİ/AIE-6815-2022</t>
  </si>
  <si>
    <t>Bareja-Wawryszuk, Ola/0000-0002-3791-5736; Kavas, Baki/0000-0002-6047-9186; cakaroz, Kubra muge/0000-0003-1272-5722</t>
  </si>
  <si>
    <t>AUG</t>
  </si>
  <si>
    <t>10.3390/su141610276</t>
  </si>
  <si>
    <t>4A7IT</t>
  </si>
  <si>
    <t>WOS:000845270800001</t>
  </si>
  <si>
    <t>Wu, RX; Yang, WP; Rifenbark, G; Wu, Q</t>
  </si>
  <si>
    <t>Wu, Rongxiu; Yang, Weipeng; Rifenbark, Graham; Wu, Quan</t>
  </si>
  <si>
    <t>School and Teacher Information, Communication and Technology (ICT) readiness across 57 countries: The alignment optimization method</t>
  </si>
  <si>
    <t>EDUCATION AND INFORMATION TECHNOLOGIES</t>
  </si>
  <si>
    <t>School ICT readiness; Teacher ICT readiness; PISA; Alignment method</t>
  </si>
  <si>
    <t>COVARIANCE STRUCTURE-ANALYSIS; MEASUREMENT INVARIANCE; K-12 CLASSROOMS; DIGITAL MEDIA; FIT INDEXES; INTEGRATION; PERFORMANCE; ENGAGEMENT; SCIENCE; MODEL</t>
  </si>
  <si>
    <t>This study investigated the measurement invariance of school and teacher Information, Communication and Technology (ICT) readiness among 57 countries that participated in the Program in International Student Assessment (PISA) 2018 assessment. School and teacher ICT readiness scale is 11-item scale with two subfactors: school ICT readiness and teacher ICT readiness subscales (Bozkus, International Online Journal of Education and Teaching, 8(3), 1560-1579, 2021). With the novel alignment optimization method, we revealed that the school ICT readiness subscale was invariant for unbiased country comparisons but overall noninvariance was identified for the teacher ICT readiness subscale. Additionally, the rank of the school ICT readiness factor means indicated that Singapore, Sweden, B-S-J-Z (regions of China), United Arab Emirates and United States were among the top league, while countries like Indonesia, Poland, Ireland in between, and Japan, Mexico, Colombia, Argentina and Brazil ranked comparatively the lowest. Measures of school location, school type and class size further confirmed the validity of the school ICT readiness subscale. It was expected that the study would enhance our understanding of school and teacher ICT readiness across countries with the application of an alternative alignment optimization approach in examining ICT related scales.</t>
  </si>
  <si>
    <t>[Wu, Rongxiu; Rifenbark, Graham] Univ Connecticut, Neag Sch Educ, Storrs, CT 06268 USA; [Yang, Weipeng] Educ Univ Hong Kong, Dept Early Childhood Educ, Hong Kong, Peoples R China; [Wu, Quan] Univ Kentucky, Coll Educ, Lexington, KY 40506 USA</t>
  </si>
  <si>
    <t>University of Connecticut; Education University of Hong Kong (EdUHK); University of Kentucky</t>
  </si>
  <si>
    <t>Wu, RX (corresponding author), Univ Connecticut, Neag Sch Educ, Storrs, CT 06268 USA.</t>
  </si>
  <si>
    <t>rongxiu.wu@uconn.edu; wyang@eduhk.hk; graham.rifenbark@uconn.edu; quan.wu@uky.edu</t>
  </si>
  <si>
    <t>Rifenbark, Graham/0000-0003-1467-6469; Wu, Quan/0000-0002-0495-3111; Yang, Weipeng/0000-0002-8057-2863; Wu, Rongxiu/0000-0003-0457-2738</t>
  </si>
  <si>
    <t>1360-2357</t>
  </si>
  <si>
    <t>1573-7608</t>
  </si>
  <si>
    <t>EDUC INF TECHNOL</t>
  </si>
  <si>
    <t>Educ. Inf. Technol.</t>
  </si>
  <si>
    <t>10.1007/s10639-022-11233-y</t>
  </si>
  <si>
    <t>JUL 2022</t>
  </si>
  <si>
    <t>9Q6HD</t>
  </si>
  <si>
    <t>Green Published, Bronze</t>
  </si>
  <si>
    <t>WOS:000829709100003</t>
  </si>
  <si>
    <t>Halkiv, L; Ziemianski, P</t>
  </si>
  <si>
    <t>Halkiv, Liubov; Ziemianski, Pawel</t>
  </si>
  <si>
    <t>Paid work activity and entrepreneurial cognitions of students - evidence from European emerging economies</t>
  </si>
  <si>
    <t>JOURNAL OF ENTREPRENEURSHIP IN EMERGING ECONOMIES</t>
  </si>
  <si>
    <t>Entrepreneurship; Emerging economies; Entrepreneurial education; Entrepreneurship in emerging economies; Work activity of students</t>
  </si>
  <si>
    <t>HIGHER-EDUCATION; EMPLOYMENT</t>
  </si>
  <si>
    <t>Purpose This paper aims to investigate whether paid work activity (PWA) experience of students from five emerging economies is related to academic results and self-assessment of possessed entrepreneurial traits. Additionally, the authors verify the relationship between obtaining work experience and the willingness to start own business among students. Design/methodology/approach Participants included 3,631 students of the first level of higher education at six universities in five countries (Bulgaria, Latvia, Lithuania, Poland and Ukraine). A survey questionnaire was used which included questions on the previous work experience, paid work during university studies, the assessment of competencies related to entrepreneurship and the assessment of the desirability of entrepreneurship as a career choice. Findings Findings indicate that students who engaged in PWA before studies are more likely to do it during studies. PWA during studies is related to perceiving oneself as a worse-performing student, but also to the perception of oneself as an entrepreneurial person. No such relationship was found for the PWA experience before entering the university. It was also found that students are likely to start their businesses after obtaining work experience. Practical implications Practical implications pertain to the role of the contemporary academic institutions that should consider their approach to enabling students' PWA and teaching them how to engage in it for the benefit of their own and the societies to which they belong. It is argued that it may be particularly essential in emerging economies. Originality/value The correlates of PWA of students have been underexplored. This paper allows broadening the current understanding of this phenomenon. The authors investigated its relationship with feeling entrepreneurial and academic achievements among young people from five emerging economies, which provides valuable insights for policymakers and educational institutions. It is argued that such insights may be particularly essential in emerging economies. Additionally, the authors contribute to advancing two theories that have not been extensively used in the entrepreneurial context: expectancy theory and social learning theory of career development.</t>
  </si>
  <si>
    <t>[Halkiv, Liubov] Lviv Polytech Natl Univ, Inst Econ &amp; Management, Dept Management Org, Lvov, Ukraine; [Ziemianski, Pawel] Gdansk Univ Technol, Fac Management &amp; Econ, Dept Entrepreneurship, Gdansk, Poland</t>
  </si>
  <si>
    <t>Ministry of Education &amp; Science of Ukraine; Lviv Polytechnic National University; Fahrenheit Universities; Gdansk University of Technology</t>
  </si>
  <si>
    <t>Ziemianski, P (corresponding author), Gdansk Univ Technol, Fac Management &amp; Econ, Dept Entrepreneurship, Gdansk, Poland.</t>
  </si>
  <si>
    <t>lubov.i.halkiv@lpnu.ua; pawel.ziemianski@pg.edu.pl</t>
  </si>
  <si>
    <t>EMERALD GROUP PUBLISHING LTD</t>
  </si>
  <si>
    <t>BINGLEY</t>
  </si>
  <si>
    <t>HOWARD HOUSE, WAGON LANE, BINGLEY BD16 1WA, W YORKSHIRE, ENGLAND</t>
  </si>
  <si>
    <t>2053-4604</t>
  </si>
  <si>
    <t>2053-4612</t>
  </si>
  <si>
    <t>J ENTREP EMERG ECON</t>
  </si>
  <si>
    <t>J. Entrep. Emerg. Econ.</t>
  </si>
  <si>
    <t>2022 JUL 13</t>
  </si>
  <si>
    <t>10.1108/JEEE-07-2021-0291</t>
  </si>
  <si>
    <t>Business</t>
  </si>
  <si>
    <t>2T9OW</t>
  </si>
  <si>
    <t>WOS:000822796500001</t>
  </si>
  <si>
    <t>Hojda, P; Roszkowska, S; Trojak, M</t>
  </si>
  <si>
    <t>Hojda, Paulina; Roszkowska, Sylwia; Trojak, Mariusz</t>
  </si>
  <si>
    <t>What drives labour market success? Empirical analysis of university graduates in Poland</t>
  </si>
  <si>
    <t>EDUCATION AND TRAINING</t>
  </si>
  <si>
    <t>Higher education; Graduates; Labour market success; Job satisfaction; Job matching; Earnings; Skills mismatch</t>
  </si>
  <si>
    <t>GENDER WAGE GAP; HIGHER-EDUCATION; JOB-SATISFACTION; WORK EXPERIENCE; EMPLOYABILITY; MISMATCHES; OUTCOMES; RETURNS; SKILLS; PLACEMENTS</t>
  </si>
  <si>
    <t>Purpose The study aims to examine the factors that determine the success of graduates in the labour market. This success is measured in several ways, namely, above-average wages in the economy, employment in accordance with the field of study and job satisfaction. The research explores the employment outcomes of graduates from Jagiellonian University, which is the oldest and one of the best in Poland. Not only does the analysis focus on degree-related predictors such as discipline or faculty, but it is also extended to include activities undertaken during studies and family background. Design/methodology/approach The analysis is based on data collected in the graduates' career survey, which is conducted six months after graduation. For this article, a database of over 6,000 graduates from four subsequent editions of the survey was compiled. In order to identify the predictors of graduates' success, a logistic regression model was applied. Findings The study reveals that graduates' success in the labour market is influenced not only by their discipline, but also by the activities undertaken during their studies, the type of studies and demographic features. Studies in natural sciences give chance for higher earnings, job matching and satisfaction. The humanities and social sciences increase only graduates' group satisfaction. The impact of activities during studies is diversified - those matched to studies increase the job matching and those unmatched lower the earnings, job matching and satisfaction. Parents' level of education resulted in salary increase. The results also confirm the premises of behavioural theory. Research limitations/implications Firstly, the main research limitation is that data of one particular university's graduates are used, so the results should be interpreted in the context of Poland only. Secondly, the authors propose a precise concept of success; however, it could be refined in any future study. This limitation could be mitigated by the flexibility of the model, which guarantees that other predictors of success could be involved. Furthermore, the article was based on data collected before the COVID-19 pandemic, when the labour market was completely different, so it also could be revised now. Practical implications The results of the analysis can be used when preparing the University's educational offer. Since various predictors are implemented in the model, the information could be useful not only for future students, but also for current students, so they can make a more data-driven decision about their future careers. Additionally, University careers' advisors are provided with knowledge on the determinants of graduates' success. Taking a broader view, the research findings are also informative for labour market institutions. Originality/value The paper offers an advanced analysis in a field that is under-researched in many transition countries, including Poland, i.e. graduates' entry into the workplace. Although the study provides insight into the factors that determine the labour market success of one particular university's graduates, this modelling can be applied to the empirical data of another higher education institution's (HEI's) graduates.</t>
  </si>
  <si>
    <t>[Hojda, Paulina] Jagiellonian Univ, Ctr Acad Support Careers Serv, Krakow, Poland; [Roszkowska, Sylwia] Univ Lodz, Fac Econ &amp; Sociol, Lodz, Poland; [Trojak, Mariusz] Jagiellonian Univ Krakow, Fac Management &amp; Social Commun, Krakow, Poland</t>
  </si>
  <si>
    <t>Jagiellonian University; University of Lodz; Jagiellonian University</t>
  </si>
  <si>
    <t>Roszkowska, S (corresponding author), Univ Lodz, Fac Econ &amp; Sociol, Lodz, Poland.</t>
  </si>
  <si>
    <t>sylwia.roszkowska@uni.lodz.pl</t>
  </si>
  <si>
    <t>Roszkowska, Sylwia/AAY-2656-2021</t>
  </si>
  <si>
    <t>Roszkowska, Sylwia/0000-0002-6043-8210; Hojda, Paulina/0000-0001-8158-4690</t>
  </si>
  <si>
    <t>0040-0912</t>
  </si>
  <si>
    <t>1758-6127</t>
  </si>
  <si>
    <t>EDUC TRAIN</t>
  </si>
  <si>
    <t>Educ. Train.</t>
  </si>
  <si>
    <t>SEP 15</t>
  </si>
  <si>
    <t>10.1108/ET-09-2021-0354</t>
  </si>
  <si>
    <t>4N3NH</t>
  </si>
  <si>
    <t>WOS:000823149900001</t>
  </si>
  <si>
    <t>Szlachciuk, J; Kulykovets, O; Debski, M; Krawczyk, A; Górska-Warsewicz, H</t>
  </si>
  <si>
    <t>Szlachciuk, Julita; Kulykovets, Olena; Debski, Maciej; Krawczyk, Adriana; Gorska-Warsewicz, Hanna</t>
  </si>
  <si>
    <t>How Has the COVID-19 Pandemic Influenced the Tourism Behaviour of International Students in Poland?</t>
  </si>
  <si>
    <t>tourist behaviour; tourism; COVID-19</t>
  </si>
  <si>
    <t>BRAND EQUITY; CRISIS; RISK; DISASTER; SPREAD; STAY</t>
  </si>
  <si>
    <t>Nearly 20 years after the SARS (Severe Acute Respiratory Syndrome) epidemic, we are facing another COVID-19 pandemic. Therefore, the aim of our study was to analyse the impact of the COVID-19 pandemic on the tourism behaviour of international students in Poland. We paid attention to the overall impact of the pandemic on life, travel, choice of tourist destination, tourism activity, ecotourism preference, and health and safety issues. We formulated two research questions: What areas of international student tourism behaviour were affected by the COVID-19 pandemic? What differences in travel behaviour occurred between international students from Europe and Asia? Participants were recruited from universities located in Warsaw between June and September 2020. A total of 806 questionnaires were collected, 87 of which were eliminated due to non-response. The research sample consisted of 719 people. Six factors were identified in the survey results: tourism inclination, impact on tourist destination, hygiene and accommodation, impact on life, impact on tourism, and mode of tourism. Impact on life and impact on tourism were attributed to the general impact dimension; tourism inclination and mode of tourism can be summarized as attitude and preference. Food and accommodation were assigned to hygiene and safety dimensions. In almost all aspects, the impact of the COVID-19 pandemic on people's lives was greater for Asian respondents. Asian respondents were more likely to say that they would avoid COVID-19-affected areas when choosing tourist destinations in the future, and avoid travelling to crowded large cities after COVID-19 ended. European survey participants' responses were more moderate.</t>
  </si>
  <si>
    <t>[Szlachciuk, Julita; Gorska-Warsewicz, Hanna] Warsaw Univ Life Sci, Inst Human Nutr Sci, Dept Food Market &amp; Consumer Res, PL-02787 Warsaw, Poland; [Kulykovets, Olena; Debski, Maciej] Univ Social Sci, Fac Management &amp; Secur Sci, Dept Mkt &amp; Tourism, PL-00635 Warsaw, Poland; [Krawczyk, Adriana] Amsterdam Sch Int Business, Ctr Appl Res Educ, NL-1102 CV Amsterdam, Netherlands</t>
  </si>
  <si>
    <t>Warsaw University of Life Sciences; University of Social Sciences</t>
  </si>
  <si>
    <t>Szlachciuk, J (corresponding author), Warsaw Univ Life Sci, Inst Human Nutr Sci, Dept Food Market &amp; Consumer Res, PL-02787 Warsaw, Poland.</t>
  </si>
  <si>
    <t>julita_szlachciuk@sggw.edu.pl; okulykovets@san.edu.pl; mdebski@san.edu.pl; a.c.krawczyk@hva.nl; hanna_gorska_warsewicz@sggw.edu.pl</t>
  </si>
  <si>
    <t>Gorska-Warsewicz, Hanna/0000-0002-5110-7583; Kulykovets, Olena/0000-0002-6917-5437</t>
  </si>
  <si>
    <t>Polish Ministry of Science and Higher Education within funds of Institute of Human Nutrition, Warsaw University of Life Sciences (WULS); University of Social Sciences</t>
  </si>
  <si>
    <t>The Article Processing Charge was financed by the Polish Ministry of Science and Higher Education within funds of Institute of Human Nutrition, Warsaw University of Life Sciences (WULS) for scientific research. The Article Processing Charge was also financed by University of Social Sciences.</t>
  </si>
  <si>
    <t>10.3390/su14148480</t>
  </si>
  <si>
    <t>3H5JE</t>
  </si>
  <si>
    <t>WOS:000832071700001</t>
  </si>
  <si>
    <t>Szymczak, W; Makosa, PM; Adamczyk, T</t>
  </si>
  <si>
    <t>Szymczak, Wioletta; Makosa, Pawel Michal; Adamczyk, Tomasz</t>
  </si>
  <si>
    <t>Attitudes of Polish Young Adults towards the Roman Catholic Church: A Sociological and Pastoral Analysis of Empirical Research among Young Adults and Teachers</t>
  </si>
  <si>
    <t>youth; teachers; Church; Poland; sociology; pastoral theology</t>
  </si>
  <si>
    <t>The article provides a sociological and pastoral analysis of a representative empirical study conducted by means of an interview questionnaire among 1003 secondary school students in 2020 and 2021. The analysis was expanded to include data from parallel and similarly designed sociological studies carried out among teachers of religious education in order to obtain a broader view of the research problems and a better understanding of young adults by becoming familiar with the perceptions and opinions of teachers on the analysed issues. The article reflects on and discusses the following issues: personal relationships between young adults and the Church along with their expectations towards the latter, factors considered to persuade young adults to develop their faith and be part of the Church, as well as Church activities and offers regarded by the surveyed subjects as particularly needed. These issues, presented from an interdisciplinary perspective, provide a deeper insight into people's relations with the Church and allow for diagnosis of their needs and expectations. They also enable identification of the elements and aspects of the functioning of the religious institution, which, in a pluralistic society and the course of the ever-advancing secularisation, requires a profound diagnosis, a thorough analysis and questions about the adequacy of forms and methods of evangelisation, as well as ways of reaching the target audience and the fulfilment of the fundamental religious mission.</t>
  </si>
  <si>
    <t>[Szymczak, Wioletta; Adamczyk, Tomasz] John Paul II Catholic Univ Lublin, Inst Sociol Sci, PL-20950 Lublin, Poland; [Makosa, Pawel Michal] John Paul II Catholic Univ Lublin, Inst Theol, PL-20950 Lublin, Poland</t>
  </si>
  <si>
    <t>Catholic University of Lublin; Catholic University of Lublin</t>
  </si>
  <si>
    <t>Makosa, PM (corresponding author), John Paul II Catholic Univ Lublin, Inst Theol, PL-20950 Lublin, Poland.</t>
  </si>
  <si>
    <t>wioletsz@kul.pl; makosa@kul.pl; tomasz.adamczyk@kul.pl</t>
  </si>
  <si>
    <t>; Makosa, Pawel/M-9886-2013</t>
  </si>
  <si>
    <t>Szymczak, Wioletta/0000-0002-8749-8862; Makosa, Pawel/0000-0002-4664-7024</t>
  </si>
  <si>
    <t>Ministry of Education and Science, Republic of Poland [028/RID/2018/19]</t>
  </si>
  <si>
    <t>Ministry of Education and Science, Republic of Poland</t>
  </si>
  <si>
    <t>10.3390/rel13070612</t>
  </si>
  <si>
    <t>3H0RX</t>
  </si>
  <si>
    <t>WOS:000831752200001</t>
  </si>
  <si>
    <t>Bagheri, Z; Chamanpara, P; Jafari, P; Balhara, YPS; Arya, S; Ransing, R; Doric, A; Knez, R; Thi, TVV; Huong, TN; Kafali, HY; Erzin, G; Vally, Z; Chowdhury, MRR; Sharma, P; Shakya, R; Campos, LAM; Szczegielniak, AR; Stevanovic, D</t>
  </si>
  <si>
    <t>Bagheri, Zahra; Chamanpara, Parisa; Jafari, Peyman; Balhara, Yatan Pal Singh; Arya, Sidharth; Ransing, Ramdas; Doric, Ana; Knez, Rajna; Tuong-Vi Vu Thi; Truong Ngoc Huong; Kafali, Helin Yilmaz; Erzin, Gamze; Vally, Zahir; Chowdhury, Mita Rani Roy; Sharma, Pawan; Shakya, Rabi; Campos, Luis Antonio Monteiro; Szczegielniak, Anna Rebeka; Stevanovic, Dejan</t>
  </si>
  <si>
    <t>Cross-cultural measurement invariance of the Quality of Life Enjoyment and Satisfaction Questionnaire-Short form across ten countries: the application of Bayesian approximate measurement invariance</t>
  </si>
  <si>
    <t>BMC PSYCHOLOGY</t>
  </si>
  <si>
    <t>Cross-cultural; Measurement invariance; Quality of life; Psychiatry; Mental health</t>
  </si>
  <si>
    <t>SELF-REPORT; FACTORIAL INVARIANCE; CHILDREN; VALIDITY; VERSION; WHOQOL</t>
  </si>
  <si>
    <t>Background The Quality of Life Enjoyment and Satisfaction Questionnaire-Short Form (Q-LES-Q-SF) is the most frequently used generic quality of life (QOL) measure in many countries and cultures worldwide. However, no single study has been carried out to investigate whether this questionnaire performs similarly across diverse cultures/countries. Accordingly, this study aimed to assess the cross-cultural measurement invariance of the Q-LES-Q-SF across ten different countries. Methods The Q-LES-Q-SF was administrated to a sample of 2822 university students from ten countries: Bangladesh, Brazil, Croatia, India, Nepal, Poland, Serbia, Turkey, the United Arab Emirates, and Vietnam. The Bayesian approximate measurement invariance approach was used to assess the measurement invariance of the Q-LES-Q-SF. Results Approximate measurement invariance did not hold across the countries for the Q-LES-Q-SF, with only two out of 14 items being non-invariant; namely items related to doing household and leisure time activities. Conclusions Our findings did not support the cross-cultural measurement invariance of the Q-LES-Q-SF; thus, considerable caution is warranted when comparing QOL scores across different countries with this measure. Item rewording and adaptation along with calibrating non-invariant items may narrow these differences and help researchers to create an invariant questionnaire for reliable and valid QOL comparisons across different countries.</t>
  </si>
  <si>
    <t>[Bagheri, Zahra; Chamanpara, Parisa; Jafari, Peyman] Shiraz Univ Med Sci, Sch Med, Dept Biostat, Shiraz, Iran; [Balhara, Yatan Pal Singh] All India Inst Med Sci AIIMS, Dept Psychiat, Behav Addict Clin, New Delhi, India; [Balhara, Yatan Pal Singh] All India Inst Med Sci AIIMS, Natl Drug Dependence Treatment Ctr, New Delhi, India; [Arya, Sidharth] Pt Bhagwat Dayal Sharma Univ Hlth Sci, Inst Mental Hlth, Rohtak, Haryana, India; [Ransing, Ramdas] BKL Walawalkar Rural Med Coll, Dept Psychiat, Kasarwadi, Maharashtra, India; [Doric, Ana] Univ Rijeka, Fac Humanities &amp; Social Sci, Ctr Appl Psychol, Dept Psychol, Rijeka, Croatia; [Knez, Rajna] Skaraborgs Hosp, Dept WomenS &amp; ChildrenS Hlth, Skovde, Sweden; [Knez, Rajna; Stevanovic, Dejan] Univ Gothenburg, Sahlgrenska Acad, Gillberg Neuropsychiat Ctr, Inst Neurosci &amp; Physiol, Gothenburg, Sweden; [Tuong-Vi Vu Thi] Univ Med &amp; Pharm, South Vietnam HIV Addict Tech Transfer Ctr, Ho Chi Minh City, Vietnam; [Truong Ngoc Huong] Univ Med &amp; Pharm Ho Chi Minh City, Fac Publ Hlth, Ho Chi Minh City, Vietnam; [Kafali, Helin Yilmaz] Ankara City Hosp, Dept Child &amp; Adolescent Psychiat, Ankara, Turkey; [Erzin, Gamze] Diskapi Training &amp; Res Hosp, Ankara, Turkey; [Erzin, Gamze] Maastricht Univ, Sch Mental Hlth &amp; Neurosci, Dept Psychiat &amp; Neuropsychol, Med Ctr, Maastricht, Netherlands; [Vally, Zahir] United Arab Emirates Univ, Dept Clin Psychol, Al Ain, U Arab Emirates; [Chowdhury, Mita Rani Roy] United Nations Dept Safety &amp; Secur, Coxs Bazar, Bangladesh; [Sharma, Pawan; Shakya, Rabi] Patan Acad Hlth Sci, Sch Med, Dept Psychiat, Lalitpur, Nepal; [Campos, Luis Antonio Monteiro] Catholic Univ Petrppolis UCP, Rio De Janeiro, Brazil; [Campos, Luis Antonio Monteiro] Pontifical Catholic Univ Rio de Janeiro, Rio De Janeiro, Brazil; [Szczegielniak, Anna Rebeka] Med Univ Silesia, Dept Psychiat Rehabil, Dept Psychiat &amp; Psychotherapy, Katowice, Poland; [Stevanovic, Dejan] Clin Neurol &amp; Psychiat Children &amp; Youth, Belgrade, Serbia</t>
  </si>
  <si>
    <t>Shiraz University of Medical Science; All India Institute of Medical Sciences (AIIMS) New Delhi; All India Institute of Medical Sciences (AIIMS) New Delhi; National Drug Dependence Treatment Centre (NDDTC); University of Rijeka; University of Gothenburg; Hochiminh City University of Medicine &amp; Pharmacy; Hochiminh City University of Medicine &amp; Pharmacy; City Hospital Ankara; Diskapi Yildirim Beyazit Training &amp; Research Hospital; Maastricht University; United Arab Emirates University; Pontificia Universidade Catolica do Rio de Janeiro; Medical University Silesia</t>
  </si>
  <si>
    <t>Bagheri, Z (corresponding author), Shiraz Univ Med Sci, Sch Med, Dept Biostat, Shiraz, Iran.</t>
  </si>
  <si>
    <t>bagherizb@gmail.com</t>
  </si>
  <si>
    <t>Stevanovic, Dejan/B-1610-2012; Sharma, Pawan/K-7519-2019; Szczegielniak, Anna Rebeka/IRZ-9609-2023; Bagheri, Zahra/AAG-5899-2021; RANSING, RAMDAS Sarjerao/H-4776-2014; Knez, Rajna/C-5643-2019</t>
  </si>
  <si>
    <t>Stevanovic, Dejan/0000-0001-8236-5246; Sharma, Pawan/0000-0003-4983-7568; Szczegielniak, Anna Rebeka/0000-0002-2160-4589; Bagheri, Zahra/0000-0001-6239-2925; RANSING, RAMDAS Sarjerao/0000-0002-5040-5570; Vu, Vi/0000-0003-3651-3003; Knez, Rajna/0000-0003-1278-4554</t>
  </si>
  <si>
    <t>Shiraz University of Medical Sciences Research Council [99-01-01-23442]</t>
  </si>
  <si>
    <t>Shiraz University of Medical Sciences Research Council</t>
  </si>
  <si>
    <t>This study was supported by a grant from Shiraz University of Medical Sciences Research Council (99-01-01-23442). This paper was partially extracted from Parisa Chamanpara PhD thesis under the supervision of Dr Zahra Bagheri.</t>
  </si>
  <si>
    <t>SPRINGERNATURE</t>
  </si>
  <si>
    <t>LONDON</t>
  </si>
  <si>
    <t>CAMPUS, 4 CRINAN ST, LONDON, N1 9XW, ENGLAND</t>
  </si>
  <si>
    <t>2050-7283</t>
  </si>
  <si>
    <t>BMC PSYCHOL</t>
  </si>
  <si>
    <t>BMC Psychol.</t>
  </si>
  <si>
    <t>JUN 24</t>
  </si>
  <si>
    <t>10.1186/s40359-022-00864-y</t>
  </si>
  <si>
    <t>Psychology, Multidisciplinary</t>
  </si>
  <si>
    <t>2J2GX</t>
  </si>
  <si>
    <t>gold, Green Published</t>
  </si>
  <si>
    <t>WOS:000815483400001</t>
  </si>
  <si>
    <t>Bradecki, T; Hallova, A; Stangel, M</t>
  </si>
  <si>
    <t>Bradecki, Tomasz; Hallova, Anyeley; Stangel, Michal</t>
  </si>
  <si>
    <t>Concretization of Sustainable Urban Design Education in the Project Based Learning Approach-Experiences from a Fulbright Specialist Project</t>
  </si>
  <si>
    <t>sustainability in higher education; sustainable urban design; higher education institution; sustainable practices in education; campus design; Fulbright Program</t>
  </si>
  <si>
    <t>While there is a growing general awareness of sustainable development challenges among the students in Poland, the transition from a general notion to specific applications on various scales of designing the built environment is still a challenge. The described experience was aimed at setting up engaging learning experiences to improve education in sustainable urban design. In the presented case, introducing sustainability issues in urban design education was fostered by sharing international best practices and experiences through a Fulbright Specialist project, which allowed a range of means and opportunities to share knowledge and expertise in sustainable urban design. The Fulbright Specialist Program provides short-term consultancies of U.S. established professionals as experts on curriculum, faculty development, institutional planning, etc. In the discussed project, implemented in Poland, an American expert in real estate and sustainable urban development shared her experiences with an integrated sustainable approach to planning, development and design. The project demonstrated successful ways of maximizing the impact and knowledge-sharing in various activities: lectures, workshops, consultancies and TEDx talks. This experience shows how short-term workshops backed by a foreign specialist can trigger inspiration and opportunities for synergy in incorporating environmental, social and economic sustainability in education and campus design.</t>
  </si>
  <si>
    <t>[Bradecki, Tomasz; Stangel, Michal] Silesian Tech Univ, Fac Architecture, Ul Akad 7, PL-44100 Gliwice, Poland; [Hallova, Anyeley] Adre, 5020 NE Martin Luther King Jr Blvd, Portland, OR 97211 USA</t>
  </si>
  <si>
    <t>Silesian University of Technology</t>
  </si>
  <si>
    <t>Stangel, M (corresponding author), Silesian Tech Univ, Fac Architecture, Ul Akad 7, PL-44100 Gliwice, Poland.</t>
  </si>
  <si>
    <t>tomasz.bradecki@polsl.pl; info@adre.dev; michal.stangel@polsl.pl</t>
  </si>
  <si>
    <t>Bradecki, Tomasz/0000-0002-9459-4545</t>
  </si>
  <si>
    <t>Polish-U.S. Fulbright Commission, Silesian University of Technology</t>
  </si>
  <si>
    <t>This research was funded by Polish-U.S. Fulbright Commission, Silesian University of Technology.</t>
  </si>
  <si>
    <t>10.3390/su14126971</t>
  </si>
  <si>
    <t>2L2DL</t>
  </si>
  <si>
    <t>WOS:000816830400001</t>
  </si>
  <si>
    <t>Grobelna, A</t>
  </si>
  <si>
    <t>Grobelna, Aleksandra</t>
  </si>
  <si>
    <t>A Study-Life Conflict and Its Impact on Tourism and Hospitality Students' Burnout and Their Employment Aspirations</t>
  </si>
  <si>
    <t>tourism and hospitality; students; study-life conflict; students' burnout; employment aspirations</t>
  </si>
  <si>
    <t>WORK-LEISURE CONFLICT; PART-TIME EMPLOYMENT; GENERATION Y; SUPERVISOR SUPPORT; JOB-SATISFACTION; FAMILY CONFLICT; CAREER; ENGAGEMENT; EMPLOYEES; PERCEPTIONS</t>
  </si>
  <si>
    <t>This research aims to investigate the issue of study-life conflict and its negative consequences on students' attitudes towards their studies and future employment in the tourism and hospitality industry. It also seeks an answer to the question: what may contribute to experiencing such a conflict by tourism and hospitality students. Therefore, in this study, a research model was developed and tested that measures relationships between tourism and hospitality students' current working experience and study-life conflict and analyzes its relationships with students' burnout and their employment aspirations. Data were collected through a questionnaire from tourism and hospitality students of a Higher Educational Institution of Northern Poland. Structural equation modeling was used to test the relationships between the study constructs. This study demonstrated that due to the competing demands of both the study and social life roles, students may experience the study-life conflict that may be additionally boosted by their current working experience. It was also reported that experiencing the study-life conflict may result in students' burnout that exerts a significant and negative impact on students' employment aspirations. As far as the authors know, such research concerning the issue of the study-life conflict experienced by tourism and hospitality students and its consequences for students' burnout and its detrimental impact on employment aspirations has not been conducted before. This study is also the only one that simultaneously measures the relationships between the proposed constructs based on data from students in Poland.</t>
  </si>
  <si>
    <t>[Grobelna, Aleksandra] Gdynia Maritime Univ, Fac Management &amp; Qual Sci, Dept Mkt &amp; Quantitat Methods, PL-81225 Gdynia, Poland</t>
  </si>
  <si>
    <t>Gdynia Maritime University</t>
  </si>
  <si>
    <t>Grobelna, A (corresponding author), Gdynia Maritime Univ, Fac Management &amp; Qual Sci, Dept Mkt &amp; Quantitat Methods, PL-81225 Gdynia, Poland.</t>
  </si>
  <si>
    <t>a.grobelna@wznj.umg.edu.pl</t>
  </si>
  <si>
    <t>Grobelna, Aleksandra/R-3357-2018</t>
  </si>
  <si>
    <t>Grobelna, Aleksandra/0000-0002-1765-6757</t>
  </si>
  <si>
    <t>[WZNJ/2022/PZ/07]</t>
  </si>
  <si>
    <t>This researchwas partly fundedwithin the framework of research projectNo. WZNJ/2022/PZ/07.</t>
  </si>
  <si>
    <t>10.3390/su14116608</t>
  </si>
  <si>
    <t>1Z3YW</t>
  </si>
  <si>
    <t>WOS:000808765300001</t>
  </si>
  <si>
    <t>Czerwinski, SK; Lawendowski, R; Kierzkowski, M; Atroszko, PA</t>
  </si>
  <si>
    <t>Czerwinski, Stanislaw Konrad; Lawendowski, Rafal; Kierzkowski, Michal; Atroszko, Pawel Andrzej</t>
  </si>
  <si>
    <t>Can perseverance of effort become maladaptive? Study addiction moderates the relationship between this component of grit and well-being among music academy students</t>
  </si>
  <si>
    <t>MUSICAE SCIENTIAE</t>
  </si>
  <si>
    <t>academic performance; maladaptive perseverance; music education; workaholism; work addiction</t>
  </si>
  <si>
    <t>CROSS-CULTURAL EXAMINATION; DELIBERATE PRACTICE; WORK ADDICTION; PSYCHOMETRIC-PROPERTIES; MEASUREMENT INVARIANCE; PERFORMANCE ANXIETY; UNIVERSITY-STUDENTS; SELF-EFFICACY; PERSONALITY; SCALE</t>
  </si>
  <si>
    <t>Grit, defined as perseverance and passion for long-term goals, is investigated as a predictor of academic success and well-being. This trait may have special importance for musicians' functioning as their lives revolve around practice routines and mastering their craft for years. However, there is a growing recognition that extreme perseverance may be maladaptive in some cases. Persistent overinvolvement in goal-oriented activities is related to compulsive overworking, conceptualized within the behavioral addiction framework as work and study addiction. A previous study showed that study addiction is relatively highly prevalent among young musicians and has a clearly negative effect on their functioning. The aim of this study was to investigate the relationships between grit, study addiction, and psychosocial functioning among music academy students. It was hypothesized that perseverance of effort is related to well-being, grade point average (GPA), and study addiction, and that it becomes maladaptive for individuals addicted to studying. A cross-sectional correlational study was conducted among 213 music academy students in Poland. Perseverance of effort was positively related to GPA and study addiction. The relationships between perseverance of effort and self-rated general health, and between perseverance of effort and quality of life, were moderated by study addiction. The results suggest that grit may become maladaptive perseverance in the cases of individuals at risk of study addiction. Based on these findings, further investigations of grit among musicians, as well as further studies of the negative aspects of grit in general, are warranted. Implications for prevention and intervention programs are discussed.</t>
  </si>
  <si>
    <t>[Czerwinski, Stanislaw Konrad; Lawendowski, Rafal; Atroszko, Pawel Andrzej] Univ Gdansk, Bazynskiego 4, PL-80309 Gdansk, Poland; [Kierzkowski, Michal] Stanislaw Moniuszko Acad Mus Gdansk, Gdansk, Poland</t>
  </si>
  <si>
    <t>Czerwinski, SK (corresponding author), Univ Gdansk, Bazynskiego 4, PL-80309 Gdansk, Poland.</t>
  </si>
  <si>
    <t>stanislaw.czerwinski@phdstud.ug.edu.pl</t>
  </si>
  <si>
    <t>Czerwiński, Stanisław/AAF-7475-2021</t>
  </si>
  <si>
    <t>Czerwiński, Stanisław/0000-0002-4245-046X; Atroszko, Pawel/0000-0001-5707-3882; Lawendowski, Rafal/0000-0002-7966-4293</t>
  </si>
  <si>
    <t>SAGE PUBLICATIONS LTD</t>
  </si>
  <si>
    <t>1 OLIVERS YARD, 55 CITY ROAD, LONDON EC1Y 1SP, ENGLAND</t>
  </si>
  <si>
    <t>1029-8649</t>
  </si>
  <si>
    <t>2045-4147</t>
  </si>
  <si>
    <t>MUSIC SCI</t>
  </si>
  <si>
    <t>Music Sci.</t>
  </si>
  <si>
    <t>2022 MAY 25</t>
  </si>
  <si>
    <t>10.1177/10298649221095135</t>
  </si>
  <si>
    <t>MAY 2022</t>
  </si>
  <si>
    <t>Music; Psychology, Experimental</t>
  </si>
  <si>
    <t>Music; Psychology</t>
  </si>
  <si>
    <t>1N2KC</t>
  </si>
  <si>
    <t>WOS:000800489100001</t>
  </si>
  <si>
    <t>Bussu, A; Leadbetter, P; Richards, M</t>
  </si>
  <si>
    <t>Bussu, Anna; Leadbetter, Peter; Richards, Michael</t>
  </si>
  <si>
    <t>The Perception of Visiting Holocaust Sites on Undergraduate Students Learning Process</t>
  </si>
  <si>
    <t>INNOVATIVE HIGHER EDUCATION</t>
  </si>
  <si>
    <t>Qualitative research; Student learning process; Higher education</t>
  </si>
  <si>
    <t>HISTORICAL EMPATHY; IDENTITY; REMEMBRANCE; ENGAGEMENT; EDUCATION</t>
  </si>
  <si>
    <t>This paper presents the main findings of a qualitative research project. The aim of the research was to explore undergraduate students' perceived knowledge acquisition and awareness of the Holocaust, after visiting Auschwitz concentration camp in Poland. The qualitative study (focus groups &amp; semi-structured questionnaires) involved three cohorts of students and lecturers from a university in the North West of England. The participants visited the Holocaust-related sites in Poland from 2016 to 2019. Findings indicate that students' who actively engaged in visits to Holocaust related sites developed knowledge and awareness of the Holocaust. For many participants, this knowledge and awareness was facilitated via a reflective process that enabled empathic connection between these historical events and the students. The study also highlighted practical strategies that could be implemented to enhance the experience for future cohorts of undergraduate students visiting holocaust related sites. By adding to the limited literature on Holocaust education with undergraduate students, the study highlighted the importance and directions for future research in this area to inform future pedagogic practice.</t>
  </si>
  <si>
    <t>[Bussu, Anna] Edge Hill Univ, Dept Law &amp; Criminol, Ormskirk, England; [Leadbetter, Peter; Richards, Michael] Edge Hill Univ, Fac Hlth Social Care &amp; Med, Ormskirk, England</t>
  </si>
  <si>
    <t>Edge Hill University; Edge Hill University</t>
  </si>
  <si>
    <t>Bussu, A (corresponding author), Edge Hill Univ, Dept Law &amp; Criminol, Ormskirk, England.</t>
  </si>
  <si>
    <t>anna.bussu@edgehill.ac.uk; leadbetp@edgehill.ac.uk; richarmi@edgehill.ac.uk</t>
  </si>
  <si>
    <t>bussu, anna/0000-0002-3647-6612; Richards, Michael/0000-0002-6857-580X; Leadbetter, Peter/0000-0003-0255-6101</t>
  </si>
  <si>
    <t>Edge Hill University</t>
  </si>
  <si>
    <t>The authors disclosed receipt of the following financial support for the research. The authors acknowledge 'Internal Research Funding, Edge Hill University for his support. Dr Anna Bussu is PI of the research project.</t>
  </si>
  <si>
    <t>0742-5627</t>
  </si>
  <si>
    <t>1573-1758</t>
  </si>
  <si>
    <t>INNOV HIGH EDUC</t>
  </si>
  <si>
    <t>Innov. High. Educ.</t>
  </si>
  <si>
    <t>10.1007/s10755-022-09606-9</t>
  </si>
  <si>
    <t>8L9GO</t>
  </si>
  <si>
    <t>Green Published, hybrid, Green Submitted</t>
  </si>
  <si>
    <t>WOS:000795021600001</t>
  </si>
  <si>
    <t>Barlik, J</t>
  </si>
  <si>
    <t>Barlik, Jacek</t>
  </si>
  <si>
    <t>Cobbler's kids: public relations reputation among PR students</t>
  </si>
  <si>
    <t>CORPORATE COMMUNICATIONS</t>
  </si>
  <si>
    <t>Advocacy; Functionalism; Public relations education; Public relations reputation; Trust in PR</t>
  </si>
  <si>
    <t>EUROPE</t>
  </si>
  <si>
    <t>Purpose The purpose of this paper is to find out whether public relations (PR) students feel ready and adequately prepared for their future jobs and how they cope with the reputational and ethical issues of the public relations industry, also during the pandemic. Design/methodology/approach Survey research among public relations students in Poland was conducted twice, in 2019 and 2021, to explore their opinions on the applicability of public relations studies, career prospects for PR students in the industry and their approach to perennial reputational problems of PR. The 2021 survey also looked into challenges for the public relations education created by the pandemic, including lack of students' direct interactions with teachers and prevalence of online instruction methods. Findings The study shows that most public relations students feel confident about their career choices and appreciate their level of preparedness at PR schools for real-life assignments in the public relations industry. In addition, students are aware of the ethical and reputational issues of their chosen trade, and they tend to advocate for the field among friends and families and even rectify widespread misconceptions about PR. The role of public relations during the COVID-19 pandemic - according to respondents - has grown significantly, thus creating new, exciting opportunities for public relations professionals, though not necessarily for PR students or graduates. Originality/value This paper contributes to research on public relations education, its effectiveness, widely discussed reputational and ethical issues plaguing the field, relationships of educators and students with the PR industry and the role of PR students as advocates for their trade.</t>
  </si>
  <si>
    <t>[Barlik, Jacek] Univ Warsaw, Fac Journalism Informat &amp; Book Studies, Warsaw, Poland</t>
  </si>
  <si>
    <t>University of Warsaw</t>
  </si>
  <si>
    <t>Barlik, J (corresponding author), Univ Warsaw, Fac Journalism Informat &amp; Book Studies, Warsaw, Poland.</t>
  </si>
  <si>
    <t>j.barlik@wlw.pl</t>
  </si>
  <si>
    <t>Barlik, Jacek/AAS-2140-2020</t>
  </si>
  <si>
    <t>Barlik, Jacek/0000-0002-7813-3239</t>
  </si>
  <si>
    <t>1356-3289</t>
  </si>
  <si>
    <t>1758-6046</t>
  </si>
  <si>
    <t>CORP COMMUN</t>
  </si>
  <si>
    <t>Corp. Commun.</t>
  </si>
  <si>
    <t>SEP 20</t>
  </si>
  <si>
    <t>10.1108/CCIJ-01-2022-0001</t>
  </si>
  <si>
    <t>APR 2022</t>
  </si>
  <si>
    <t>4O0TN</t>
  </si>
  <si>
    <t>WOS:000788000400001</t>
  </si>
  <si>
    <t>Junes, T</t>
  </si>
  <si>
    <t>Junes, Tom</t>
  </si>
  <si>
    <t>Bricks and Bombs versus Bullets and Batons: Protest and Regime Violence as Generational Experience in Communist Poland</t>
  </si>
  <si>
    <t>CONTEMPORARY EUROPEAN HISTORY</t>
  </si>
  <si>
    <t>This article discusses the relation between state violence and public disorder under authoritarian rule in Poland. Focusing on the major crises and protests of the communist era, it examines regime violence through a double perspective - on the one hand, the way the regime resorted to physical violence to uphold its survival and, on the other hand, as a generational experience of those who suffered from it. Despite the state's use of physical violence until 1989 becoming more rationalised, modernised and efficient, it also turned less effective over time. This evolution contributed to a decreasing risk factor for protesters vis-a-vis the state. Since the bulk of those who participated in protests and riots were young people, the focus lies on the youthful dimension of public disorder and in particular the activity and experience of then students and young workers.</t>
  </si>
  <si>
    <t>[Junes, Tom] Polish Acad Sci, Inst Polit Studies, Polna 18-20, PL-00625 Warsaw, Poland</t>
  </si>
  <si>
    <t>Polish Academy of Sciences; Institute of Political Studies of the Polish Academy of Sciences</t>
  </si>
  <si>
    <t>Junes, T (corresponding author), Polish Acad Sci, Inst Polit Studies, Polna 18-20, PL-00625 Warsaw, Poland.</t>
  </si>
  <si>
    <t>tom.junes@isppan.waw.pl</t>
  </si>
  <si>
    <t>Junes, Tom/GLV-4022-2022</t>
  </si>
  <si>
    <t>Junes, Tom/0000-0001-5832-2502</t>
  </si>
  <si>
    <t>CAMBRIDGE UNIV PRESS</t>
  </si>
  <si>
    <t>CAMBRIDGE</t>
  </si>
  <si>
    <t>EDINBURGH BLDG, SHAFTESBURY RD, CB2 8RU CAMBRIDGE, ENGLAND</t>
  </si>
  <si>
    <t>0960-7773</t>
  </si>
  <si>
    <t>1469-2171</t>
  </si>
  <si>
    <t>CONTEMP EUR HIST</t>
  </si>
  <si>
    <t>Contemp. Eur. Hist.</t>
  </si>
  <si>
    <t>2022 APR 28</t>
  </si>
  <si>
    <t>PII S0960777321000801</t>
  </si>
  <si>
    <t>10.1017/S0960777321000801</t>
  </si>
  <si>
    <t>1B1GA</t>
  </si>
  <si>
    <t>WOS:000792190200001</t>
  </si>
  <si>
    <t>Nikitina, T; Licznerska, M; Ozolipa-Ozola, I; Lapina, I</t>
  </si>
  <si>
    <t>Nikitina, Tatjana; Licznerska, Magdalena; Ozolipa-Ozola, Iveta; Lapina, Inga</t>
  </si>
  <si>
    <t>Individual entrepreneurial orientation: comparison of business and STEM students</t>
  </si>
  <si>
    <t>Business education; STEM; Higher educational institution (HEI); Individual entrepreneurial orientation (IEO); Perceived educational support</t>
  </si>
  <si>
    <t>EDUCATION; UNIVERSITY; INTENTION; SCIENCE; IMPACT</t>
  </si>
  <si>
    <t>Purpose The present study has been designed with the aim to determine whether there are differences in individual entrepreneurial orientation (IEO) between students, doing their major in business studies and the ones whose areas of study are science, technology, engineering, and mathematics (STEM). Design/methodology/approach The theoretical research methods comprise the review of secondary sources to build a sound theoretical framework for the research activities. The empirical research method is a survey in Latvia and Poland applying non-parametric inferential statistical methods as well as linear regression analysis to investigate which factors and components contribute to EO orientation development among different groups of students, and, thus, verify the research hypotheses. Findings The yielded research results demonstrate that there are significant differences between business and STEM students when they analyze their IEO. It turned out that STEM students obtain significantly lower scores for risk-taking and innovation but higher for proactiveness. Additionally, it was detected that the chosen field of study affects students' perception of educational support, thus, influencing their innovation, proactiveness, and risk propensity characteristics. Research limitations/implications In this research, the authors focused on exploring IEO among business and STEM students in Latvia and Poland, hence the findings cannot be one-to-one applied to other countries. Practical implications The topicality of the theme is determined by the fact that changes in external environment require higher educational institutions (HEIs) in Latvia and Poland to foster their entrepreneurial ecosystems and re-master study programs both for business and STEM students as well as conduct projects that include students, academic staff, and business representatives - the transformation is necessary to create positive attitude towards entrepreneurship among the students and help them to consider entrepreneurial career path later. Originality/value Factors and components which contribute to IEO development among different groups of students are under-researched in the Baltic countries, experiencing systemic transformation. The authors believe that universities can use the analysis of their students' IEO to allocate their resources in a better way, adjust curricula to the real needs of students and facilitate entrepreneurship.</t>
  </si>
  <si>
    <t>[Nikitina, Tatjana; Ozolipa-Ozola, Iveta; Lapina, Inga] Riga Tech Univ, Fac Engn Econ &amp; Management, Riga, Latvia; [Licznerska, Magdalena] Gdansk Univ Technol, Fac Management &amp; Econ, Gdansk, Poland</t>
  </si>
  <si>
    <t>Riga Technical University; Fahrenheit Universities; Gdansk University of Technology</t>
  </si>
  <si>
    <t>Nikitina, T (corresponding author), Riga Tech Univ, Fac Engn Econ &amp; Management, Riga, Latvia.</t>
  </si>
  <si>
    <t>tatjana.nikitina@edu.rtu.lv</t>
  </si>
  <si>
    <t>Lapina, Inga/D-3014-2014; Licznerska, Magdalena/IUO-1246-2023</t>
  </si>
  <si>
    <t>Lapina, Inga/0000-0003-3019-2472; Licznerska, Magdalena/0000-0003-2673-0469; Nikitina, Tatjana/0000-0002-4111-7411</t>
  </si>
  <si>
    <t>European Social Fund project Strengthening of the Academic Staff Members of Riga Technical University in Strategic Specialisation Areas [8.2.2.0/18/A/017 (SAM 8.2.2.)]</t>
  </si>
  <si>
    <t>European Social Fund project Strengthening of the Academic Staff Members of Riga Technical University in Strategic Specialisation Areas</t>
  </si>
  <si>
    <t>The paper has been elaborated within the European Social Fund project Strengthening of the Academic Staff Members of Riga Technical University in Strategic Specialisation Areas No. 8.2.2.0/18/A/017 (SAM 8.2.2.).</t>
  </si>
  <si>
    <t>AUG 9</t>
  </si>
  <si>
    <t>SI</t>
  </si>
  <si>
    <t>10.1108/ET-07-2021-0256</t>
  </si>
  <si>
    <t>O4XN0</t>
  </si>
  <si>
    <t>WOS:000779552000001</t>
  </si>
  <si>
    <t>Macalka, E; Tomaszek, K; Kossewska, J</t>
  </si>
  <si>
    <t>Macalka, Emilia; Tomaszek, Katarzyna; Kossewska, Joanna</t>
  </si>
  <si>
    <t>Students' Depression and School Burnout in the Context of Family Network Acceptance and Deviation from Balanced Time Perspective</t>
  </si>
  <si>
    <t>depression; school burnout; deviation from balanced time perspective; adolescence; family network</t>
  </si>
  <si>
    <t>SOCIAL SUPPORT; SYMPTOMS; ENGAGEMENT; STRESS; GENDER; SCALE; LIFE</t>
  </si>
  <si>
    <t>Nowadays, a growing increase in depression and school burnout is being observed in students. The research aim is to test the mediating effect deviation from balanced time perspective, gender, and subjective sense of family network acceptance on the relationship between depression and school burnout. The sample consisted of 355 students (61.6% girls, 48.4% boys) from the third grade of high school in the south of Poland (mean age 18.5). The student school burnout scale for youth, Time Perspective Inventory, and Depression Scale for youth were used in the survey. Results showed significant relationships between the time perspective indicators, depression, and school burnout as well as a mediation effect of the past time perspective and the fatalistic present time perspective towards depression through school burnout. The findings confirmed that the focus of a person on immediate hedonistic goals becomes significant for the severity of depression only after accounting for the level of school burnout. Conclusions comprised the design of psychological interventions aimed at the group of young people experiencing depression and school burnout considering the time perspective development.</t>
  </si>
  <si>
    <t>[Macalka, Emilia] Rehabil &amp; Educ Ctr, PL-32340 Wolbrom, Poland; [Tomaszek, Katarzyna] Pedag Univ Krakow, Inst Psychol, PL-30084 Krakow, Poland; [Kossewska, Joanna] Pedag Univ Krakow, Sch Educ &amp; Teachers Educ, Inst Special Educ, PL-30084 Krakow, Poland</t>
  </si>
  <si>
    <t>Pedagogical University of Cracow; Pedagogical University of Cracow</t>
  </si>
  <si>
    <t>Kossewska, J (corresponding author), Pedag Univ Krakow, Sch Educ &amp; Teachers Educ, Inst Special Educ, PL-30084 Krakow, Poland.</t>
  </si>
  <si>
    <t>macalka.emilia@gmail.com; katarzyna.tomaszek@up.krakow.pl; joanna.kossewska@up.krakow.pl</t>
  </si>
  <si>
    <t>Kossewska, Joanna/IZE-7469-2023</t>
  </si>
  <si>
    <t>Kossewska, Joanna/0000-0002-8156-6764; Tomaszek, Katarzyna/0000-0001-7019-5403</t>
  </si>
  <si>
    <t>10.3390/educsci12030157</t>
  </si>
  <si>
    <t>0C6AP</t>
  </si>
  <si>
    <t>WOS:000775394000001</t>
  </si>
  <si>
    <t>Skorokhod, T; Smola, L</t>
  </si>
  <si>
    <t>Skorokhod, Tetiana; Smola, Lidiya</t>
  </si>
  <si>
    <t>Visualization as a Means of Influence (on the Example of Student Periodicals)</t>
  </si>
  <si>
    <t>visualization; student periodicals; media perceptive readers; tool of communication; the effectiveness of visual communication</t>
  </si>
  <si>
    <t>Visualization is a modern tool of communication with media perceptive readers. Visual means allow to influence the emotional sphere of the reader, replace certain information and the number of characters, diversify the compositional design of publications and create their aesthetics, which affects the image and reputation of periodicals. Visualization is a tool that is actively used in student periodicals, the target audience of which is modern youth with clip thinking In order to attract the attention of such readers, to intensify their attention, the editors of student publications diversify the content with the help of a set of visual aids. In particular, typical forms of visualization in publications are photographs, drawings, pictures, symbols, comics, puzzles, tables, graphics, variation of page space with fonts, colors, decorative lines. The article analyzes the content of student magazines in Ukraine and Poland on the means of visualization and states the effectiveness of visual communication for these publications. As a result of research it is established that visualization has specificity of the influence (complexity and systematics). Determining criteria for the effectiveness of visual communication of student periodicals are visual activity, the degree of cognitive perception, compositional organization, supragraphemics, topographemics, non-pictographic elements, text positioning.</t>
  </si>
  <si>
    <t>[Skorokhod, Tetiana; Smola, Lidiya] Natl Tech Univ Ukraine, Igor Sikorsky Kyiv Polytech Inst, Kiev, Ukraine; [Skorokhod, Tetiana; Smola, Lidiya] Natl Tech Univ Ukraine, Igor Sikorsky Kyiv Polytech Inst, Dept Publishing &amp; Editing, Kiev, Ukraine</t>
  </si>
  <si>
    <t>Ministry of Education &amp; Science of Ukraine; Taras Shevchenko National University Kiev; Igor Sikorsky Kyiv Polytechnic Institute; Ministry of Education &amp; Science of Ukraine; Igor Sikorsky Kyiv Polytechnic Institute; Taras Shevchenko National University Kiev</t>
  </si>
  <si>
    <t>Skorokhod, T (corresponding author), Natl Tech Univ Ukraine, Igor Sikorsky Kyiv Polytech Inst, Kiev, Ukraine.;Skorokhod, T (corresponding author), Natl Tech Univ Ukraine, Igor Sikorsky Kyiv Polytech Inst, Dept Publishing &amp; Editing, Kiev, Ukraine.</t>
  </si>
  <si>
    <t>Skorokhod, Tetiana/AAK-2329-2020</t>
  </si>
  <si>
    <t>Skorokhod, Tetiana/0000-0003-1585-700X</t>
  </si>
  <si>
    <t>10.34069/AI/2022.51.03.27</t>
  </si>
  <si>
    <t>0Z4JZ</t>
  </si>
  <si>
    <t>WOS:000791047400028</t>
  </si>
  <si>
    <t>Pawlak, M; Kruk, M; Zawodniak, J; Pasikowski, S</t>
  </si>
  <si>
    <t>Pawlak, Miroslaw; Kruk, Mariusz; Zawodniak, Joanna; Pasikowski, Slawomir</t>
  </si>
  <si>
    <t>Examining the underlying structure of after-class boredom experienced by English majors</t>
  </si>
  <si>
    <t>SYSTEM</t>
  </si>
  <si>
    <t>Boredom; After-class boredom; Boredom proneness; Negative emotions; Attainment</t>
  </si>
  <si>
    <t>ANTECEDENTS; PRONENESS; EMOTIONS; HOMEWORK; STRESS</t>
  </si>
  <si>
    <t>Learning a second and/or a foreign language (L2) is accompanied by both positive and negative emotions which influence the quality, dynamics and efficiency of this process. One of the achievement emotions that has only recently been recognized by second language acquisition (SLA) researchers as an important individual difference (ID) factor is boredom. The study reported in this paper aimed to identify factors constituting the structure of after-class boredom, a negative emotion that learners experience in out-of-class situations, whether completing tasks and activities assigned by the teacher or such that they choose of their own accord. It was also intended to examine the extent to which the intensity of boredom is affected by general boredom proneness and attainment, and to develop and validate a domain-specific scale tapping into this negative experience in after-class contexts. The study involved 107 English majors in Poland who filled out the Boredom in Learning English Outside of School Questionnaire (BLEOS). Using the Boredom Proneness Scale (BPS) and end-of-the-year examination grades, participants were divided into more and less susceptible to boredom as well as into high-and low-achievers. Exploratory factor analysis allowed extraction of three factors underlying after-class boredom: (F1) unwillingness to learn English and inability to find (interesting) tasks, (F2) lack of creativity, focus and involvement and (F3) altered time perception, underused language abilities and monotony. Statistically significant differences were detected between more and less boredom-prone students for all three factors.</t>
  </si>
  <si>
    <t>[Pawlak, Miroslaw] Adam Mickiewicz Univ, Kalisz, Poland; [Pawlak, Miroslaw] State Univ Appl Sci, Konin, Poland; [Kruk, Mariusz; Zawodniak, Joanna] Univ Zielona Gora, Wydzial Humanisty, Al Wojska Polskiego 71a, PL-65762 Zielona Gora, Poland; [Pasikowski, Slawomir] Univ Lodz, Lodz, Poland</t>
  </si>
  <si>
    <t>Adam Mickiewicz University; University of Zielona Gora; University of Lodz</t>
  </si>
  <si>
    <t>Kruk, M (corresponding author), Univ Zielona Gora, Wydzial Humanisty, Al Wojska Polskiego 71a, PL-65762 Zielona Gora, Poland.</t>
  </si>
  <si>
    <t>mkruk@uz.zgora.pl; j.zawodniak@in.zgora.pl; slawomir.pasikowski@uni.lodz.pl; slawomir.pasikowski@uni.lodz.pl</t>
  </si>
  <si>
    <t>Pasikowski, Slawomir/HMP-5626-2023; Kruk, Mariusz/AAG-5261-2020</t>
  </si>
  <si>
    <t>Pasikowski, Slawomir/0000-0002-0768-1596; Kruk, Mariusz/0000-0001-5297-1966; Pawlak, Miroslaw/0000-0001-7448-355X</t>
  </si>
  <si>
    <t>ELSEVIER SCI LTD</t>
  </si>
  <si>
    <t>OXFORD</t>
  </si>
  <si>
    <t>THE BOULEVARD, LANGFORD LANE, KIDLINGTON, OXFORD OX5 1GB, OXON, ENGLAND</t>
  </si>
  <si>
    <t>0346-251X</t>
  </si>
  <si>
    <t>1879-3282</t>
  </si>
  <si>
    <t>System</t>
  </si>
  <si>
    <t>10.1016/j.system.2022.102769</t>
  </si>
  <si>
    <t>FEB 2022</t>
  </si>
  <si>
    <t>0M0KZ</t>
  </si>
  <si>
    <t>WOS:000781854500004</t>
  </si>
  <si>
    <t>Renner, N; Miggelbrink, J; Beurskens, K; Zitterbart, A</t>
  </si>
  <si>
    <t>Renner, Nona; Miggelbrink, Judith; Beurskens, Kristine; Zitterbart, Antonia</t>
  </si>
  <si>
    <t>Schengen Borders as Lines that Continue to Separate? Media Representations of Pandemic Dimensions of Insecurity in Eastern German Border Regions to Poland</t>
  </si>
  <si>
    <t>JOURNAL OF BORDERLANDS STUDIES</t>
  </si>
  <si>
    <t>Border regions; Europe; geography; German-Polish border; COVID-19 pandemic; media analysis</t>
  </si>
  <si>
    <t>POLICY; POLITICS</t>
  </si>
  <si>
    <t>At the internal Schengen borders, integration has long been a guiding paradigm. Nevertheless, it has never been an uncontroversial value. During the COVID-19 pandemic, demands for border closures within the Schengen space were characterized by a new urgency driven by biopolitical attempts to safeguard the respective communities. Our article focuses on the East German border regions to Poland in this conflicting situation. In the light of this crisis, the publicly shared stories and pictures of people living alongside this border demonstrated the strong entanglement of everyday life at this border. By means of an analysis of media articles published during the first two waves of the lockdown, the paper carves out how dimensions of insecurities in the border region arise due to contested negotiations over national orientations and integration. When the borders were shut down in March 2020, media coverage showed strongly rising protest in German-Polish borderlands, from medical staff and care workers, from students and trade people, from artists as well as local administrations. The responses to the COVID-19 pandemic show the potential to fuel debates on resurging nation-state-based politics and to promote nationalist, populist and reactionary positions, seizing upon insecurities and campaigning with emotional politics.</t>
  </si>
  <si>
    <t>[Renner, Nona; Beurskens, Kristine; Zitterbart, Antonia] Leibniz Inst Landerkunde, Leipzig, Germany; [Miggelbrink, Judith; Zitterbart, Antonia] Tech Univ Dresden, Dresden, Germany</t>
  </si>
  <si>
    <t>Leibniz Institut fur Landerkunde (IFL); Technische Universitat Dresden</t>
  </si>
  <si>
    <t>Miggelbrink, J (corresponding author), Tech Univ Dresden, Chair Human Geog, D-01062 Dresden, Germany.</t>
  </si>
  <si>
    <t>judith.miggelbrink@tu-dresden.de</t>
  </si>
  <si>
    <t>Miggelbrink, Judith/AAE-5121-2022</t>
  </si>
  <si>
    <t>Miggelbrink, Judith/0000-0002-3933-4839</t>
  </si>
  <si>
    <t>Deutsche Forschungsgemeinschaft (DFG) [MI725/4-1, BE6164/2-1]</t>
  </si>
  <si>
    <t>Deutsche Forschungsgemeinschaft (DFG)(German Research Foundation (DFG))</t>
  </si>
  <si>
    <t>This work was supported by the Deutsche Forschungsgemeinschaft (DFG) under Grant MI725/4-1 and Grant BE6164/2-1.</t>
  </si>
  <si>
    <t>0886-5655</t>
  </si>
  <si>
    <t>2159-1229</t>
  </si>
  <si>
    <t>J BORDERL STUD</t>
  </si>
  <si>
    <t>J. Borderl. Stud.</t>
  </si>
  <si>
    <t>AUG 8</t>
  </si>
  <si>
    <t>10.1080/08865655.2022.2039265</t>
  </si>
  <si>
    <t>4R7EO</t>
  </si>
  <si>
    <t>WOS:000760158100001</t>
  </si>
  <si>
    <t>Kaczmarczyk, B; Urych, I</t>
  </si>
  <si>
    <t>Kaczmarczyk, Barbara; Urych, Ilona</t>
  </si>
  <si>
    <t>Perception of the Transition to a Zero-Emission Economy in the Opinion of Polish Students</t>
  </si>
  <si>
    <t>ENERGIES</t>
  </si>
  <si>
    <t>renewable energy sources; national security; ecology; social development; non-emission economy; high school students; European Union</t>
  </si>
  <si>
    <t>CLIMATE-CHANGE; PARTICIPATION; LEADERSHIP; LEGITIMACY; POLITICS</t>
  </si>
  <si>
    <t>Renewable energy sources are an alternative to traditional sources and are based on inexhaustible and environmentally friendly supply. Various controversies have been stirred up by the development of energy production from renewable sources, e.g., due to the high cost of these investments or carbon footprint at the production stage of renewable installations, or later in the disposal process. However, they seem to be gradually offset by the numerous benefits that outweigh the initial costs of their support. Therefore, it is not surprising that European Union (EU) countries are at the forefront of the transition to a low-emission economy. This is evidenced, e.g., by a 22% reduction in greenhouse gas emissions in Member States, with gross domestic product (GDP) growth of 58% between 1990 and 2017. Nevertheless, the use of renewable energy sources such as sun, wind, water, etc. is much more expensive than burning fossil fuels. This argument of high investment costs can be decisive in decisions of both public debates and individual households. Therefore, education on renewable energy sources is needed to facilitate the process of transition to a zero-emission economy in the European Union countries. This education should, above all, be addressed to young people, who will be making these decisions in the future. Reduction of greenhouse gas emissions by 2050 will largely depend on the knowledge and awareness of young people. The aim of the paper is to diagnose the perception of the transition to a zero-carbon economy in the opinion of Polish schoolchildren. We put a particular emphasis on renewable energy sources as a key element shaping the security of the state in terms of sustainable ecology and friendly social development. We achieved the aim of the study through a research process with use of theoretical and empirical research methods. We analysed the literature on the subject and the current legal acts in the field of renewable energy sources. We also conducted a survey of high school students in Poland. The analysis of the research results allowed us to formulate recommendations on the possibility of shaping state security in the field of sustainable ecology and friendly social development.</t>
  </si>
  <si>
    <t>[Kaczmarczyk, Barbara] Gen Tadeusz Kosciuszko Mil Univ Land Forces, Fac Secur &amp; Safety Res, Czajkowskiego 109 Str, PL-51147 Wroclaw, Poland; [Urych, Ilona] War Studies Univ, Inst Secur Theory, Natl Secur Fac, Al Gen Chrusciela Montera 103, PL-00910 Warsaw, Poland</t>
  </si>
  <si>
    <t>General Tadeusz Kosciuszko Military University of Land Forces</t>
  </si>
  <si>
    <t>Kaczmarczyk, B (corresponding author), Gen Tadeusz Kosciuszko Mil Univ Land Forces, Fac Secur &amp; Safety Res, Czajkowskiego 109 Str, PL-51147 Wroclaw, Poland.;Urych, I (corresponding author), War Studies Univ, Inst Secur Theory, Natl Secur Fac, Al Gen Chrusciela Montera 103, PL-00910 Warsaw, Poland.</t>
  </si>
  <si>
    <t>barbara.kaczmarczykwso@gmail.com; i.urych@akademia.mil.pl</t>
  </si>
  <si>
    <t>1996-1073</t>
  </si>
  <si>
    <t>Energies</t>
  </si>
  <si>
    <t>10.3390/en15031102</t>
  </si>
  <si>
    <t>Energy &amp; Fuels</t>
  </si>
  <si>
    <t>ZA2JH</t>
  </si>
  <si>
    <t>WOS:000755993800001</t>
  </si>
  <si>
    <t>Kobylarek, A; Blaszczynski, K; Slósarz, L; Madej, M; Carmo, A; Hlad, L; Králik, R; Akimjak, A; Judák, V; Maturkanic, P; Biryukova, Y; Tokárova, B; Martin, JG; Petrikovicova, L</t>
  </si>
  <si>
    <t>Kobylarek, Aleksander; Blaszczynski, Kamil; Slosarz, Luba; Madej, Martyna; Carmo, Antonio; Hlad, L'ubomir; Kralik, Roman; Akimjak, Amantius; Judak, Viliam; Maturkanic, Patrik; Biryukova, Yulia; Tokarova, Barbora; Martin, Jose Garcia; Petrikovicova, Lucia</t>
  </si>
  <si>
    <t>The Quality of Life among University of the Third Age Students in Poland, Ukraine and Belarus</t>
  </si>
  <si>
    <t>quality of life; seniors; U3A students; general self efficacy scale; satisfaction with life scale</t>
  </si>
  <si>
    <t>SATISFACTION; RESOURCES; SENIORS</t>
  </si>
  <si>
    <t>The aim of this research was to compare the quality of life among University of the Third Age (U3A) students in Poland, where a novel method of educating seniors is being developed, with the quality of life among students at newly established U3As in Belarus and Ukraine, which have copied the Polish model. The research was also conducted to connect a range of socio-demographic variables with two explanatory ones: satisfaction with participation in U3A activities and the overall quality of life. A total of 515 U3A (N13) students from three Eastern European countries-Poland, Ukraine, and Belarus-took part in the research. The overall quality of life of U3A students was researched and expressed in the form of three components: stress level, sense of self-efficacy, and level of satisfaction with life. The following tools were used: PPS10 (Perceived Stress Scale), GSES (General Self-Efficacy Scale), and SWLS (Satisfaction with Life Scale). The research showed a statistically significant difference between the country of residence and the level of satisfaction with life, sense of self-efficacy, and the overall indicator of the quality of life. Polish seniors obtained higher results in all these areas when compared to their counterparts in Ukraine and Belarus.</t>
  </si>
  <si>
    <t>[Kobylarek, Aleksander] Univ Wroclaw, Inst Pedag, PL-50137 Wroclaw, Poland; [Blaszczynski, Kamil; Madej, Martyna] Univ Wroclaw, Inst Polit Sci, PL-50137 Wroclaw, Poland; [Slosarz, Luba] Wroclaw Med Univ, Dept Human &amp; Hlth Sci, PL-50367 Wroclaw, Poland; [Carmo, Antonio] Univ Lusofona, Ctr Interdisciplinary Studies Educ &amp; Dev CeiED, P-1749024 Lisbon, Portugal; [Hlad, L'ubomir] Constantine Philosopher Univ Nitra, Fac Arts, Dept Religious Studies, Nitra 94901, Slovakia; [Kralik, Roman; Biryukova, Yulia] Peoples Friendship Univ Russia RUDN Univ Moscow, Russian Language Dept, Moscow 117198, Russia; [Kralik, Roman; Akimjak, Amantius] Cathol Univ Ruzomberok, Fac Theol, Dept Social Work, Ruzomberok 03401, Slovakia; [Judak, Viliam; Maturkanic, Patrik] Comenius Univ, Fac Roman Catholic Theol Cyril &amp; Methodius, Bratislava 81499, Slovakia; [Maturkanic, Patrik] Coll Appl Psychol, Terezin 41155, Czech Republic; [Tokarova, Barbora] Constantine Philosopher Univ Nitra, Fac Nat Sci &amp; Informat, Dept Chem, Nitra 94901, Slovakia; [Martin, Jose Garcia] Univ Granada, Fac Polit Sci &amp; Sociol, Dept Sociol, Granada 18011, Spain; [Petrikovicova, Lucia] Constantine Philosopher Univ Nitra, Fac Nat Sci &amp; Informat, Dept Geog Geoinformat &amp; Reg Dev, Nitra 94901, Slovakia</t>
  </si>
  <si>
    <t>University of Wroclaw; University of Wroclaw; Wroclaw Medical University; Lusofona University; Constantine the Philosopher University in Nitra; Catholic University Ruzomberok; Comenius University Bratislava; Constantine the Philosopher University in Nitra; University of Granada; Constantine the Philosopher University in Nitra</t>
  </si>
  <si>
    <t>Petrikovicova, L (corresponding author), Constantine Philosopher Univ Nitra, Fac Nat Sci &amp; Informat, Dept Geog Geoinformat &amp; Reg Dev, Nitra 94901, Slovakia.</t>
  </si>
  <si>
    <t>aleksander.kobylarek@gmail.com; kamil.blaszczynski2@uwr.edu.pl; luba.slosarz@umw.edu.pl; martyna.madej11@gmail.com; antonio.ginja@gmail.com; lhlad@ukf.sk; roman.kralik73@gmail.com; amantius.akimjak@ku.sk; judak1@uniba.sk; patrikmat@seznam.cz; yu.biryukova@gmail.com; barbora.malikova@gmail.com; jgarciamartin@ugr.es; lpetrikovicova@ukf.sk</t>
  </si>
  <si>
    <t>Kralik, Roman/AAD-8311-2020; Hlad, Lubomir d. p./ABB-6751-2021; Hlad, Lubomir/ADO-9252-2022; Petrikovičová, Lucia/AAC-7917-2020; Carmo, António JCG/A-4738-2012; García Martín, José/IXX-2260-2023; Maturkanic,, Patrik/AGW-3498-2022; Judak, Viliam/AGV-9346-2022; Biryukova, Yulia N/M-5518-2016; Kobylarek, Aleksander/A-2696-2015; Akimjak, Amantius/ABZ-9600-2022</t>
  </si>
  <si>
    <t>Kralik, Roman/0000-0002-1929-1894; Hlad, Lubomir/0000-0003-1690-0057; Petrikovičová, Lucia/0000-0002-3200-794X; Carmo, António JCG/0000-0001-6606-3707; García Martín, José/0000-0001-7401-0613; Biryukova, Yulia N/0000-0002-5977-4081; Kobylarek, Aleksander/0000-0002-4562-9035; Maturkanic, Patrik/0000-0002-1087-3847; Judak, Viliam/0000-0003-4415-4776; Blaszczynski, Kamil/0000-0003-4896-8371; Slosarz, Luba/0000-0002-0507-6595</t>
  </si>
  <si>
    <t>International Scientific Research Project: Pastoral practice, psychology and philosophical-theological-social fragments in the light of the 21st century [010-2021]; Cooperation among: Sociedad Hispanica de Amigos de Kierkegaard (Spain); College of Applied Psychology in Terezin (Czech Republic)</t>
  </si>
  <si>
    <t>International Scientific Research Project: Pastoral practice, psychology and philosophical-theological-social fragments in the light of the 21st century; Cooperation among: Sociedad Hispanica de Amigos de Kierkegaard (Spain); College of Applied Psychology in Terezin (Czech Republic)</t>
  </si>
  <si>
    <t>FundingThe article was published with the support of International Scientific Research Project: Pastoral practice, psychology and philosophical-theological-social fragments in the light of the 21st century (contract number: 010-2021). Cooperation among: Sociedad Hispanica de Amigos de Kierkegaard (Spain) and College of Applied Psychology in Terezin (Czech Republic), 20212022.</t>
  </si>
  <si>
    <t>10.3390/su14042049</t>
  </si>
  <si>
    <t>ZY9KB</t>
  </si>
  <si>
    <t>WOS:000772897000001</t>
  </si>
  <si>
    <t>Matthews, T</t>
  </si>
  <si>
    <t>Matthews, Tasia</t>
  </si>
  <si>
    <t>The Politics of Protest and Gender: Women Riding the Wings of Resistance</t>
  </si>
  <si>
    <t>SOCIAL SCIENCES-BASEL</t>
  </si>
  <si>
    <t>resistance; gender; feminism</t>
  </si>
  <si>
    <t>The #MeToo movement, from its creation by activist Tarana Burke back in 2006 to its explosion on social media during the 2017 Harvey Weinstein sexual assault allegations, has continuously propagated images of gendered resistance from around the globe. In South Korea, Poland, Mexico, Bangladesh, and more, large numbers of women protest a variety of gendered topics: from unjust rulings in cases of domestic violence, to the lack of reproductive rights, to femicide, to inaction by law enforcement on cases of stalking, harassment, or sexual assault, and more. These images clearly demonstrate that public resistance is dominated by women, even in societies that are seen to traditionally subjugate women-though this is not new, and women have always been involved in resistance even when there was no way to document their participation. However, in countries where conservative institutions, public opinion, and government policy that contribute to gender inequality are paired with punitive action for opposition, women face a higher risk of being punished, ostracized, or brutalized for their resistance. In Thailand, a military state with perhaps the strictest lese majeste laws in the world, activists are frequently fined, imprisoned, kept under surveillance, disappeared, or forced to flee. Despite this, Thailand experiences frequent surges of public resistance, dominated by youth and overwhelmingly by women. Since February 2020, a large portion of the Thai population, consisting primarily of students, has taken to public demonstrations demanding a fair democracy and constitutional reform, joined together in exasperation over an uncertain future, a crippling economy, an untouchable elite, and a rigged election. In this now years-long movement, fueled by global support and sophisticated protest tactics learned from watching Hong Kong, we observe the inclusion of gendered protest topics and demands by Thai women and girls. This paper demonstrates how Thai women utilize the movement to demand progress in gendered areas by examining examples taken throughout the 2020 pro-democracy protest movement, with the overall objective of contributing to understanding the relationship between public resistance and feminism.</t>
  </si>
  <si>
    <t>[Matthews, Tasia] Johns Hopkins Univ, Global Secur Studies, Washington, DC 20036 USA</t>
  </si>
  <si>
    <t>Johns Hopkins University</t>
  </si>
  <si>
    <t>Matthews, T (corresponding author), Johns Hopkins Univ, Global Secur Studies, Washington, DC 20036 USA.</t>
  </si>
  <si>
    <t>tmatth26@jh.edu</t>
  </si>
  <si>
    <t>2076-0760</t>
  </si>
  <si>
    <t>SOC SCI-BASEL</t>
  </si>
  <si>
    <t>Soc. Sci.-Basel</t>
  </si>
  <si>
    <t>10.3390/socsci11020052</t>
  </si>
  <si>
    <t>ZT2WH</t>
  </si>
  <si>
    <t>WOS:000769013600001</t>
  </si>
  <si>
    <t>Horowski, J</t>
  </si>
  <si>
    <t>Horowski, Jaroslaw</t>
  </si>
  <si>
    <t>Religion lesson in schools in Poland - the subject of dispute and the unused potential</t>
  </si>
  <si>
    <t>BRITISH JOURNAL OF RELIGIOUS EDUCATION</t>
  </si>
  <si>
    <t>religion lessons in Poland; the religiosity of Polish youth; confessional religious education; research on religious education in Poland; legal conditions of religion lessons; ALT-TITLE</t>
  </si>
  <si>
    <t>EDUCATION</t>
  </si>
  <si>
    <t>The aim of this article is to examine lessons on religion in Poland from the perspective of the prevailing legal, social, cultural, and organisational conditions, as well as to look at the research that has already been devoted to this topic. In the first part, the religious context specific to Poland, based on level of declared religious identity which leads to a clear domination of Catholics over representatives of other religions and denominations, is discussed. The rules underlying the organisation of the teaching of religion as defined in law are also presented in this section. In Poland, where religion lessons are of a confessional nature, the decision about students' participation must be made by parents, or by the students if they are adults. In the second part of the text, research specific to religious education in schools is presented. In Poland, this subject is approached primarily from a philosophical and theological perspective, as teachers of religion are trained in theological faculties. Consequently, as part of a general reflection on religious education, personalistic thought is developed (and especially the pedagogy of the person). An ongoing opposition to confessional religious lessons, resulting from secularisation processes, has also led to concepts of school religious education being built on assumptions of critical theory. However, little empirical research on religion lessons in Poland has been conducted to date, especially few studies in which the balance between the religious development of students and their functioning in social relations and culture has been assumed.</t>
  </si>
  <si>
    <t>[Horowski, Jaroslaw] Nicolaus Copernicus Univ, Fac Philosophy &amp; Social Sci, Torun, Poland</t>
  </si>
  <si>
    <t>Nicolaus Copernicus University</t>
  </si>
  <si>
    <t>Horowski, J (corresponding author), Nicolaus Copernicus Univ, Fac Philosophy &amp; Social Sci, Torun, Poland.</t>
  </si>
  <si>
    <t>jarohor@umk.pl</t>
  </si>
  <si>
    <t>Horowski, Jarosław/AAV-9011-2020</t>
  </si>
  <si>
    <t>Horowski, Jarosław/0000-0002-6412-1544</t>
  </si>
  <si>
    <t>0141-6200</t>
  </si>
  <si>
    <t>1740-7931</t>
  </si>
  <si>
    <t>BRIT J RELIG EDUC</t>
  </si>
  <si>
    <t>Brit. J. Relig. Educ.</t>
  </si>
  <si>
    <t>APR 16</t>
  </si>
  <si>
    <t>10.1080/01416200.2021.2024341</t>
  </si>
  <si>
    <t>JAN 2022</t>
  </si>
  <si>
    <t>Education &amp; Educational Research; Religion</t>
  </si>
  <si>
    <t>3Z2SS</t>
  </si>
  <si>
    <t>WOS:000743801100001</t>
  </si>
  <si>
    <t>Leek, J</t>
  </si>
  <si>
    <t>Leek, Joanna</t>
  </si>
  <si>
    <t>Decentralization policies concerning leadership of parents and students in school councils in Poland. From autocracy to democracy within the state monopoly</t>
  </si>
  <si>
    <t>INTERNATIONAL JOURNAL OF LEADERSHIP IN EDUCATION</t>
  </si>
  <si>
    <t>PUBLIC-POLICY; INVOLVEMENT; YOUTH; PARTICIPATION; COMMUNITY; PROGRAMS</t>
  </si>
  <si>
    <t>Reviewing existing literature and policy documents concerning leadership of parent and student in school councils after World War II, up to the present day, the goal of this paper is to examine how to have parent and student council policies developed in Poland, what solutions exist in the area of educational policy concerning student and parent councils, and how do these solutions support the leadership of parents and youth in schools. To address this aim, a review of the relevant legislation and research work published between 1952 and 2018 has been carried out. Although research into school councils is constantly growing, the policy of education concerning parent and student leadership in Polish context remain unexplored. The paper argues that central to the development of the policy about parent and student leadership in Poland is the evolution from an autocracy after World War II to a democracy within the state monopoly at the present time. The vertical decentralization of decision-making, for example, on financial matters, examinations, school work supervision, is accompanied at the same time by a policy of keeping parent and student leadership in school councils under the control of the Ministry of Education.</t>
  </si>
  <si>
    <t>[Leek, Joanna] Univ Lodz, Fac Educ Sci, Lodz, Poland</t>
  </si>
  <si>
    <t>Leek, J (corresponding author), Univ Lodz, Fac Educ Sci, Lodz, Poland.</t>
  </si>
  <si>
    <t>Joanna.Leek@uni.lodz.pl</t>
  </si>
  <si>
    <t>Leek, Joanna/0000-0003-1529-4454</t>
  </si>
  <si>
    <t>European Commission [2015-1-UK01-KA201-013456]; Ministerstwo Nauki i Szkolnictwa Wyzszego [3558/ERASMUS+/2016/2]</t>
  </si>
  <si>
    <t>European Commission(European Union (EU)European Commission Joint Research Centre); Ministerstwo Nauki i Szkolnictwa Wyzszego(Ministry of Science and Higher Education, Poland)</t>
  </si>
  <si>
    <t>This work was supported by the European Commission [2015-1-UK01-KA201-013456]; Ministerstwo Nauki i Szkolnictwa Wyzszego [3558/ERASMUS+/2016/2].</t>
  </si>
  <si>
    <t>TAYLOR &amp; FRANCIS LTD</t>
  </si>
  <si>
    <t>2-4 PARK SQUARE, MILTON PARK, ABINGDON OR14 4RN, OXON, ENGLAND</t>
  </si>
  <si>
    <t>1360-3124</t>
  </si>
  <si>
    <t>1464-5092</t>
  </si>
  <si>
    <t>INT J LEADERSH EDUC</t>
  </si>
  <si>
    <t>Int. J. Leadersh. Educ.</t>
  </si>
  <si>
    <t>JAN 2</t>
  </si>
  <si>
    <t>10.1080/13603124.2019.1643501</t>
  </si>
  <si>
    <t>ZU4KQ</t>
  </si>
  <si>
    <t>WOS:000769811600002</t>
  </si>
  <si>
    <t>Alptekin, EC</t>
  </si>
  <si>
    <t>Alptekin, Emre Can</t>
  </si>
  <si>
    <t>Roles of Music-Making in the Process of Cross-Cultural Adaptation: A Case of International Students in Wroc?aw</t>
  </si>
  <si>
    <t>ACADEMIC JOURNAL OF MODERN PHILOLOGY</t>
  </si>
  <si>
    <t>music-making; sociocultural adaptation; psychological adjustment; culture learning theory; cross-cultural transition; social network</t>
  </si>
  <si>
    <t>WELL-BEING OUTCOMES; PARTICIPATORY MUSIC; ASYLUM; HEALTH; CONFLICT</t>
  </si>
  <si>
    <t>With the intensifying flow of academically motivated people between countries, the significance of research on cross-cultural adaptation increases. Although the problems and difficulties caused by cultural differences have been researched extensively, this research focused on a common practice among different cultures: participative music -making in an intercultural context. Therefore, the current study explores how participative music-making shapes international students' cross-cultural experiences in Wroclaw. For this purpose, the relevance between international students' cross-cultural adaptation and music-making as a social activity in Poland is examined. The required data were gathered through in-depth interviews with six students from various countries who made music as a collective activity during their transnational accommodation. The collected data is analysed by the inductive coding approach to explore the commonalities in the international students' experiences. Findings concluded that collective music -making shapes music-maker students' cross-cultural experiences by not merely helping them gain a specific social network but also contributing to their financial income and mood states, and finally, privileged behaviour by the host country members towards these students.</t>
  </si>
  <si>
    <t>[Alptekin, Emre Can] Univ Wroclaw, Inst Sociol, Fac Social Sci, Wroclaw, Poland</t>
  </si>
  <si>
    <t>Alptekin, EC (corresponding author), Univ Wroclaw, Inst Sociol, Fac Social Sci, Wroclaw, Poland.</t>
  </si>
  <si>
    <t>COMMITTEE PHILOLOGY POLISH ACAD SCIENCES, WROCLAW BRANCH</t>
  </si>
  <si>
    <t>WROCLAW</t>
  </si>
  <si>
    <t>COMMITTEE PHILOLOGY POLISH ACAD SCIENCES, WROCLAW BRANCH, WROCLAW, POLAND</t>
  </si>
  <si>
    <t>2299-7164</t>
  </si>
  <si>
    <t>2353-3218</t>
  </si>
  <si>
    <t>ACAD J MOD PHILOL</t>
  </si>
  <si>
    <t>Acad. J. Mod. Philol.</t>
  </si>
  <si>
    <t>10.34616/ajmp.2022.15.2</t>
  </si>
  <si>
    <t>Language &amp; Linguistics</t>
  </si>
  <si>
    <t>Linguistics</t>
  </si>
  <si>
    <t>8D1ZD</t>
  </si>
  <si>
    <t>WOS:000918096700002</t>
  </si>
  <si>
    <t>Bystrova, YA</t>
  </si>
  <si>
    <t>Bystrova, Yuliya A.</t>
  </si>
  <si>
    <t>Development of Social and Psychological Readiness for Professional and Working Life in Students with Intellectual Disabilities</t>
  </si>
  <si>
    <t>KULTURNO-ISTORICHESKAYA PSIKHOLOGIYA-CULTURAL-HISTORICAL PSYCHOLOGY</t>
  </si>
  <si>
    <t>Russian</t>
  </si>
  <si>
    <t>inclusive learning environment; correctional school; intellectual disabilities; social and behavioural component; joint activities; identifying future profession; employment</t>
  </si>
  <si>
    <t>The research revealed and explained the main contradictions in the impact of learning environment on the formation of interpsychological supports that allow a graduate with intellectual disabilities (ID) to make an independent professional choice and successfully find a job in the future. The study involved graduates of general education schools and special boarding schools with ID (N=742) living in Russia, Ukraine and Poland. The study consistently proved that the psychological mechanisms that determine the ability of a student with ID to perform actions according to a known algorithm, to manifest independence, to accept workplace discipline, formed by the learning environment of a correctional school, do not work in case of any change in conditions, methods of activity and multitasking present in the open labour market. The level of development of logical operations in a homogeneous environment does not lead the student to the search for a new solution to the problem; quite the reverse, it leads to the wrong solution or to the refusal of activity. The experiment indicated that the learning environment that develops the social competence in students with ID, triggers the mechanisms of group interaction in a heterogeneous environment to expand the boundaries of their social experience and transfer skills to new conditions of activity is the key leverage that activates the thinking and search activity.</t>
  </si>
  <si>
    <t>[Bystrova, Yuliya A.] Moscow State Univ Psychol &amp; Educ, Inst Inclus Educ, Moscow, Russia</t>
  </si>
  <si>
    <t>Moscow State University of Psychology &amp; Education</t>
  </si>
  <si>
    <t>Bystrova, YA (corresponding author), Moscow State Univ Psychol &amp; Educ, Inst Inclus Educ, Moscow, Russia.</t>
  </si>
  <si>
    <t>BystrovaYuA@mgppu.ru</t>
  </si>
  <si>
    <t>Быстрова, Юлия Александровна/GPT-4500-2022</t>
  </si>
  <si>
    <t>Быстрова, Юлия Александровна/0000-0002-1866-0993</t>
  </si>
  <si>
    <t>Russian Federation [20-2-004720, 20-01-00001]</t>
  </si>
  <si>
    <t>Russian Federation(Russian Federation)</t>
  </si>
  <si>
    <t>Funding. This research was funded by the President of the Russian Federation [Presidential grant for the development of civil society No. 20-2-004720 within the framework of the scientific project No. 20-01-00001] .</t>
  </si>
  <si>
    <t>MOSCOW STATE UNIV PSYCHOLOGY &amp; EDUCATION</t>
  </si>
  <si>
    <t>MOSCOW</t>
  </si>
  <si>
    <t>UL SRETENKA, 29, MOSCOW, 127051, RUSSIA</t>
  </si>
  <si>
    <t>1816-5435</t>
  </si>
  <si>
    <t>2224-8935</t>
  </si>
  <si>
    <t>KULT-ISTOR PSIKHOL</t>
  </si>
  <si>
    <t>Kult.-Istor. Psikhol.</t>
  </si>
  <si>
    <t>10.17759/chp.2022180206</t>
  </si>
  <si>
    <t>3O9VV</t>
  </si>
  <si>
    <t>WOS:000837185000006</t>
  </si>
  <si>
    <t>The Polish College in Beirut in 1946-1948</t>
  </si>
  <si>
    <t>Studies; Auditing students; Curriculum; Lecturers; Poles; XX Century</t>
  </si>
  <si>
    <t>The aim of the article is to present the activities of the two-year Polish College in the years immediately after the Second World War, and in particular to present its achievements in the field of training Polish language teachers in exile and to prepare auditing students for independent intellectual work and the continuation of their studies in a free Poland. A great deal of attention has been paid to the curriculum and plan of the studies, as well as to the lecturers and students themselves. In the process of writing the article, methods used in pedagogical and historical sciences have mainly been applied. The result of the research is an article on unique Polish studies in the Middle East in difficult post-war conditions. The issue presented in the article indicates that the intellectual elite of Poles in exile attached great importance to educating and bringing up Polish youth in the spirit of patriotism.</t>
  </si>
  <si>
    <t>Chmielewski, Witold Jan/0000-0001-5816-5586</t>
  </si>
  <si>
    <t>1U8FZ</t>
  </si>
  <si>
    <t>WOS:000805642800003</t>
  </si>
  <si>
    <t>Ivanyshyn, I; Vypasniak, I; Iermakov, S; Yermakova, T; Lutskyi, V; Huzak, O; Cieslicka, M; Jagiello, M</t>
  </si>
  <si>
    <t>Ivanyshyn, Iryna; Vypasniak, Ihor; Iermakov, Sergii; Yermakova, Tetiana; Lutskyi, Vasyl; Huzak, Oleksandra; Cieslicka, Miroslawa; Jagiello, Marina</t>
  </si>
  <si>
    <t>The functional state of students depending on the ethno-territorial factor</t>
  </si>
  <si>
    <t>PHYSICAL EDUCATION OF STUDENTS</t>
  </si>
  <si>
    <t>adaptation potential; ethnic group; population; functional state</t>
  </si>
  <si>
    <t>LUNG-FUNCTION; BLOOD-PRESSURE; DEPRESSIVE SYMPTOMS; RACIAL-DIFFERENCES; PULMONARY-FUNCTION; PHYSICAL-ACTIVITY; HEALTH-BENEFITS; PREVALENCE; HYPERTENSION; AGE</t>
  </si>
  <si>
    <t>Background and Study Aim Integration processes in education provide for increased mobility of students from different countries. The related change in environmental parameters, cultural and social standards require additional tension in the work of regulatory mechanisms. This can lead to exhaustion of the body's reserve capabilities, disruption of adaptation and loss of health. The purpose of the work is to investigate the ethno-territorial variability of the functional state and adaptation potential of foreign students studying at Ukrainian universities.Material and Methods Students of the medical university (n = 488, age 18-25) who came to study in Ukraine from different countries took part in the study. Data were obtained from cross-sectional surveys from 2014 to 2019. Anthropometric measures included body length (LT), body mass (MT). Functional status was assessed by Robinson, Rufier, vital capacity and strength indices. Adaptation capabilities and the level of physical condition of students were also determined. Experimental data were processed using the SPSS program.Results It was established that the vast majority of students had Robinson index values: low and below average (students from Poland, Bulgaria, Jordan, Egypt); below average level (students from Ukraine, Malaysia and Tunisia); medium (students from India and China). Students from Poland, Jordan and Egypt are characterized by the lowest vital capacity index (52.7 - 54.9 mlmiddotkg-1). Among the residents of India and China there were the most students with above average and high levels of vital capacity index. Most of the students (with the exception of students from Malaysia and Egypt) had a power index at the level of average and above average. The Ruffier index for students was: weak level - students from Poland, Bulgaria, Egypt and Jordan; satisfactory level - students of Tunisia, Ukraine, India and Malaysia; moderate level - students from China. The majority (40-44%) of the examined contingent from Poland, Bulgaria and Jordan was in a pre-diagnostic state. There were14-27% of such students among students from Egypt, China, India and Tunisia. There were about 10% of such students among Ukrainian students. From 6% to 11% of all foreign students were in a pre-morbid state. This condition is characterized by a decrease in the functional reserves of the circulatory system. Among Ukrainian students, there were 2.04% of such students. From 2.44% to 7.69% of foreign students had asthenization of regulatory systems; such a state was not observed among Ukrainian students.Conclusions The obtained results of the study expand the data on the peculiarities of the physiological state of students of foreign countries and their adaptation capabilities. It is important that students with strained adaptation mechanisms or an unsatisfactory level of adaptation are able to reveal high functional capabilities with individualized physical exercises. An unsatisfactory state of functional systems can stimulate students to increase the body's adaptive resources. This contributes to increasing the level of motor activity and improving physical education courses with training according to an individualized educational program.</t>
  </si>
  <si>
    <t>[Ivanyshyn, Iryna; Vypasniak, Ihor; Lutskyi, Vasyl] Vasyl Stefanyk Precarpathian Natl Univ, Dept Theory &amp; Methods Phys Culture, Ivano Frankivsk, Ukraine; [Iermakov, Sergii; Yermakova, Tetiana] Kharkiv State Acad Design &amp; Arts, Dept Pedag, Kharkiv, Ukraine; [Huzak, Oleksandra] Uzhgorod Natl Univ, Dept Phys Rehabil, Uzhgorod, Ukraine; [Cieslicka, Miroslawa] Nicolaus Copernicus Univ Torun, Coll Med Bydgoszcz, Dept Physiol, Bydgoszcz, Poland; [Jagiello, Marina] Gdansk Univ Phys Educ &amp; Sport, Gdansk, Poland</t>
  </si>
  <si>
    <t>Ministry of Education &amp; Science of Ukraine; Vasyl Stefanyk Precarpathian National University; Kharkiv State Academy of Design &amp; Arts; Ministry of Education &amp; Science of Ukraine; Uzhgorod National University; Nicolaus Copernicus University; Ludwik Rydygier Collegium Medicum; Gdansk University of Physical Education &amp; Sport</t>
  </si>
  <si>
    <t>Ivanyshyn, I (corresponding author), Vasyl Stefanyk Precarpathian Natl Univ, Dept Theory &amp; Methods Phys Culture, Ivano Frankivsk, Ukraine.</t>
  </si>
  <si>
    <t>iryna.ivanyshyn@pnu.edu.ua; ihor.vypasniak@pnu.edu; sportart@gmail.com; yermakova2015@gmail.com; luckij55@gmail.com; olexandra.huzak@uzhnu.edu.ua; cudaki@op.pl; wjagiello1@wp.pl</t>
  </si>
  <si>
    <t>Ivanyshyn, Iryna/AAV-4575-2020; Iermakov, Sergii/I-1267-2014; Iermakova, Tetiana/C-1718-2017</t>
  </si>
  <si>
    <t>Ivanyshyn, Iryna/0000-0003-1765-8311; Huzak, Oleksandra/0000-0002-5961-9161; Iermakov, Sergii/0000-0002-5039-4517; Iermakova, Tetiana/0000-0002-3081-0229</t>
  </si>
  <si>
    <t>IERMAKOV S S</t>
  </si>
  <si>
    <t>KHARKOV-68</t>
  </si>
  <si>
    <t>BOX 11135, KHARKOV-68, 61068, UKRAINE</t>
  </si>
  <si>
    <t>2075-5279</t>
  </si>
  <si>
    <t>2308-7250</t>
  </si>
  <si>
    <t>PHYS EDUC STUD</t>
  </si>
  <si>
    <t>Phys. Educ. Stud.</t>
  </si>
  <si>
    <t>10.15561/20755279.2022.0505</t>
  </si>
  <si>
    <t>5Z5NU</t>
  </si>
  <si>
    <t>WOS:000880020300005</t>
  </si>
  <si>
    <t>Kadenyuk, O; Zavadska, I</t>
  </si>
  <si>
    <t>Kadenyuk, O.; Zavadska, I.</t>
  </si>
  <si>
    <t>Religious Communities in National Cultural Processes of Volyn in the 1920's to 1930's</t>
  </si>
  <si>
    <t>STORINKY ISTORIYI-HISTORY PAGES</t>
  </si>
  <si>
    <t>Ukrainian</t>
  </si>
  <si>
    <t>Volyn; Second Polish-Lithuanian Commonwealth; USSR; Orthodox Church; immigrants; public organizations; ethnonational policy</t>
  </si>
  <si>
    <t>The article analyzes the processes that took place in the cultural and spiritual sphere in the territory of Soviet Ukraine, Eastern Volyn, and Western Volyn, which was part of the Second Polish-Lithuanian Commonwealth (Res Publica) after the end of the First World War. In the 20th century, the events of the centuries-old history of the Ukrainian people intertwined, which became a bunch of the most important milestones in the nation's fate, in the survival struggle for the state and independence. This century has concentrated in itself a powerful national liberation movement and attempts to obtain state independence, the tragedy of defeats, and the division of ethnic Ukrainian lands between different states, the national revival, and the formation of the state at the end of the century. Volyn concerning the integrity of the Ukrainian lands played a special role due to its geopolitical position for a century. In the context of all these events, the period of the 1920's and 1930's occupies a significant place for the western Ukrainian lands, including Volyn. Its lands were a reflection of the most tragic pages in the history of Ukraine. More than once they played an outstanding role in the history of the Ukrainian people, reflected in their fate. The defeat of the national liberation struggle in 1917-1921 and the tragic consequences of these events for Ukrainian statehood turned Volyn into a specific socio-political and geopolitical region. The events in these territories, as well as the policies of the governments of the Ukrainian Soviet Socialist Republic and the USSR and the Second Polish-Lithuanian Commonwealth, were decisive for the Ukrainian population living on ethnic Ukrainian lands and those in other countries. Our research allows us to argue that the socio-economic processes in Volyn in the interwar period were an interesting social phenomenon when Ukrainians in their ethnic lands in the Ukrainian environment were in the status of immigrants. The line of the Soviet-Polish border, which was the limit of confrontation, attracted the most active participants in the national liberation struggle, who continued it in the new conditions of lack of statehood, political and ideological pressure, persecution and repression by the ruling regimes. The work and activities during the interwar period of prominent political figures from the time of the Ukrainian National Republic (UNR), religious, cultural and education figures in the territory of Western Volyn, were of crucial importance not only for the population of the region but also for the Ukrainian nation. Volyn, despite the delimitation of the state border, remained the only region where the indigenous population lived compactly. Political and ideological pressure from the dominant regimes in the interwar years did not significantly affect the mentality of Volyn. The population of the region has preserved the Ukrainian language, Orthodox faith, spiritual and cultural traditions. Despite the confrontation between the political systems of the USSR and the Second Commonwealth, the people of Volyn treated the inhabitants living behind the region border with sympathy and liking. Therefore, immigrants who found themselves on Volyn lands adapted to the new environment without any particular problems. The local population often facilitated border crossings and provided temporary shelter. In Western Volyn, immigrants were not only quickly accepted into the new environment but also became the organizers of cultural and educational institutions and societies, leaders in political life. If we take into account the fact that after the defeat of the liberation struggle, Western Volyn became a kind of political refuge for many of their participants, then the experience of their struggle in the new conditions was used to develop active socio-political activities in the region. Moreover, the intellectual and political elite was concentrated among immigrants. Therefore, in the environment of the relatively backward eastern Volyn territory, thanks to the work of immigrants from Naddniprianska Ukraine, the level of national consciousness rises, education develops, and educational work is activated. Individual immigrants from Naddniprianska Ukraine were selected by the local population as ambassadors and senators in the Polish parliament. They headed political organizations, Ukrainian cooperation, took an active part in the life of the region. Local Enlightenment societies Prosvita played an important role in the cultural life of Volyn. Since a large part of the Naddniprianska Ukraine intelligentsia found themselves in immigration in Western Volyn, where the indigenous intelligentsia was relatively small, it mainly organized the Enlightenment movement. In their programs and charters, - county societies Prosvita. A characteristic feature of the first post-war years was the opposing trends in this process of the Polish and Ukrainian sides. The Polish regime, established on Volyn lands, was forced to reckon with such authoritative cultural and public associations as Prosvita at that time. The Ukrainians, who found themselves in the lands occupied by Poland, still cherished the hope of a possible entry into the new state formation with the preservation of their own national and cultural interests. In July 1922 a congress of cultural and educational organizations of Volyn was held in Lutsk. The congress discussed the charter of the unifying center and the adoption of its name, namely: Association of cultural and educational organizations of Volyn called Volyn Prosvita. The commission to edit the statute included well-known Ukrainian figures in immigration, such as Ivan Vlasovskyi, Mykhailo Cherkavskyi, Serhii Miliashkevych. The congress expressed demands to the Polish authorities to open in Volyn the number of state Ukrainian schools, corresponding to the number of the Ukrainian population in the region. To achieve their goals, societies opened reading rooms, bookstores, cinemas, arranged lectures, laid out for ordinary people, published books, magazines, and the like. To spread education, primary and secondary schools were organized, funds were created to assist capable students. It is advisable to compare the processes that took place in the cultural and spiritual sphere in the territory of Soviet Ukraine and Eastern Volyn. In fact, in the same period, the 30s, after the collapse of Ukrainization, the Soviet government began to actively pursue a national policy leading to the assimilation of the Ukrainian population. The slogan of culture national in form, socialist, international in content, created in the formally sovereign USSR, covered the comprehensive falsification of Ukrainian national culture with the widespread use of propaganda means of the press, school, theater, radio, etc., and inculcating Soviet patriotism with a lasting affirmation about the advanced role of the great Russian nation. Thus, again, the two political regimes that ruled in Volyn in the interwar period, despite the polarity of their ideologies in the field of cultural and national policy, carried out identical measures. Their ultimate goal was the assimilation of the Ukrainian population, the loss of their national identity, culture, language. Thus, the integration of Western Volyn into the Second Polish-Lithuanian Commonwealth, especially in the sphere of cultural and spiritual life, was contradictory and with great difficulty. Ukrainian public and cultural figures, a significant part of whom were immigrants from Prydniprovia, searched for ways of national-cultural coexistence in the political system of Poland. However, the course of the Polish authorities, which was taken to assimilate, militarize and catholicize the Ukrainian population, towards forced integration into the Polish state, sharpened Polish-Ukrainian relations more and more, giving rise to contradictions and conflicts. Such a policy of the states that divided Volyn was caused by the situation at that time. Firstly, an attempt was made to enlist the support of the local population in carrying out political reforms and strengthening local positions, when the situation at the borders was still unsettled, and the states themselves were weakened by the consequences of the war. Secondly, the centuries-old confrontation for the Ukrainian flock determined the relationship between Catholic Poland and the Orthodox population of the eastern lands. Even though the Soviet leadership in the field of spiritual life announced a policy of atheism, and the Polish religious authorities in religious and spiritual life in the occupied lands took a course towards Catholicization, the opposition of these political regimes allowed the Ukrainian Autocephalous Orthodox Church to arise and for some time to actively operate.</t>
  </si>
  <si>
    <t>[Kadenyuk, O.; Zavadska, I.] State Agr &amp; Engn Univ Podilya, Kamianets Podilskyi, Ukraine</t>
  </si>
  <si>
    <t>Ministry of Education &amp; Science of Ukraine; Podillia State University</t>
  </si>
  <si>
    <t>Kadenyuk, O (corresponding author), State Agr &amp; Engn Univ Podilya, Kamianets Podilskyi, Ukraine.</t>
  </si>
  <si>
    <t>NATL TECHNICAL UNIV UKRAINE IHOR SIKORSKY KYIV POLYTECHNIC INST</t>
  </si>
  <si>
    <t>KYIV</t>
  </si>
  <si>
    <t>37, PROSPECT PEREMOHY, KYIV, 03056, UKRAINE</t>
  </si>
  <si>
    <t>2307-5244</t>
  </si>
  <si>
    <t>2411-0647</t>
  </si>
  <si>
    <t>STORINKY ISTORIYI</t>
  </si>
  <si>
    <t>Storinky Istoriyi</t>
  </si>
  <si>
    <t>10.20535/2307-5244.55.2022.269751</t>
  </si>
  <si>
    <t>H1RL2</t>
  </si>
  <si>
    <t>Green Submitted, gold</t>
  </si>
  <si>
    <t>WOS:000993803600008</t>
  </si>
  <si>
    <t>Kolanska-Stronka, M; Gorbaniuk, O</t>
  </si>
  <si>
    <t>Kolanska-Stronka, Magdalena; Gorbaniuk, Oleg</t>
  </si>
  <si>
    <t>Materialism, conspicuous consumption, and brand engagement in self-concept: a study of teenagers</t>
  </si>
  <si>
    <t>teenagers; materialism; conspicuous consumption; brand engagement in self-concept</t>
  </si>
  <si>
    <t>LUXURY CONSUMPTION; CONSUMERS; CHILDREN; IDENTITY; ESTEEM; AGE; INSECURITY; BEHAVIOR</t>
  </si>
  <si>
    <t>BACKGROUND Contemporary adolescents, also known as Generation Z, are an important group of consumers due to the role they play in today's economy. The present study investigates the relationship between materialism and brand engagement in self-concept (BESC) and whether conspicuous consumption is a mediator of this relationship in early, middle, and late adolescence. PARTICIPANTS AND PROCEDURE The participants were 581 students from Poland, aged 13 to 17 (M = 15 years, SD = 1.42); 51.6% of them were girls. Data were gathered using a demographic information form, the Youth Materialism Scale, the Conspicuous Consumption Scale, and a BESC Scale, completed during personal interviews. RESULTS The study indicated an association of higher materialism and higher conspicuous consumption with a higher level of BESC, where conspicuous consumption acts as a mediator of the correlation between materialism and BESC. Age also moderates this mediation, i.e., the older the teenagers are, the weaker is the analyzed mediation effect. CONCLUSIONS The research is part of an essential step in understanding the mechanism of BESC by testing a moderated mediation model in teenagers.</t>
  </si>
  <si>
    <t>[Kolanska-Stronka, Magdalena] Univ Zielona Gora, Inst Psychol, 69 Wojska Polskiego Str, PL-65762 Zielona Gora, Poland; [Gorbaniuk, Oleg] John Paul II Catholic Univ Lublin, Inst Psychol, Lublin, Poland; [Gorbaniuk, Oleg] Univ Econ &amp; Human Sci, Fac Psychol, Warsaw, Poland</t>
  </si>
  <si>
    <t>University of Zielona Gora; Catholic University of Lublin</t>
  </si>
  <si>
    <t>Kolanska-Stronka, M (corresponding author), Univ Zielona Gora, Inst Psychol, 69 Wojska Polskiego Str, PL-65762 Zielona Gora, Poland.</t>
  </si>
  <si>
    <t>m.kolanska@wns.uz.zgora.pl</t>
  </si>
  <si>
    <t>Kolańska-Stronka, Magdalena/AHE-3294-2022</t>
  </si>
  <si>
    <t>Kolańska-Stronka, Magdalena/0000-0003-2521-2950</t>
  </si>
  <si>
    <t>National Science Centre (Poland) under a PRELUDIUM 13 Grant [2017/25/N/HS4/02510]</t>
  </si>
  <si>
    <t>National Science Centre (Poland) under a PRELUDIUM 13 Grant</t>
  </si>
  <si>
    <t>This paper is supported by the National Science Centre (Poland) under a PRELUDIUM 13 Grant (2017/25/N/HS4/02510) to Magdalena Kolanska-Stronka.</t>
  </si>
  <si>
    <t>KLEEBERGA ST 2, POZNAN, 61-615, POLAND</t>
  </si>
  <si>
    <t>10.5114/CIPP.2021.110060</t>
  </si>
  <si>
    <t>ZE2VW</t>
  </si>
  <si>
    <t>WOS:000758747300006</t>
  </si>
  <si>
    <t>Marciniak, R; Rembielak, G</t>
  </si>
  <si>
    <t>Marciniak, Renata; Rembielak, Grazyna</t>
  </si>
  <si>
    <t>Factors determining satisfaction with e-learning during the pandemic in the opinion of Polish and Spanish students: analysis of differences and similarities</t>
  </si>
  <si>
    <t>E-MENTOR</t>
  </si>
  <si>
    <t>e-learning; e-learning satisfaction; online education; quality of education; higher education</t>
  </si>
  <si>
    <t>QUALITY ASSESSMENT</t>
  </si>
  <si>
    <t>E-learning has become a challenge for many universities worldwide, which during the pandemic had to switch overnight from offline to online learning and meet the expecta-tions of students for whom this form of education was often alien. The aim of the paper is to present how students from two different countries, Spain and Poland, perceived e-learning during the pandemic, what factors, in their opinion, influenced their satisfaction with this form of education, which of them decreased it; and what are the similarities and differences in their opinion. In order to get to know their opinions, an online survey was conducted with students at the University of Manresa (Spain), and telephone interviews with students of the Warsaw University of Technology Business School. A comparative analysis of the obtained results was then performed to determine the similarities and dif-ferences in the satisfaction with e-learning between the Spanish and Polish students. The study shows that the main factors satisfying both groups of students are the possibility to use digital didactic materials, the quality of e-learning platforms, the organisation of e-learning, and the support provided by universities and lecturers. The most significant differences were visible in the perception of online classes, the formula for completing the course, and the didactic activities for students. The research results lead to the conclusion that despite the cultural differences and different teaching systems, the factors satisfying students with e-learning in the two countries were in fact quite similar.</t>
  </si>
  <si>
    <t>[Marciniak, Renata] Univ Cent Catalunya, Univ Vic, Campus Manresa, Vic, Spain; [Rembielak, Grazyna] Warsaw Univ Technol, Business Sch, Warsaw, Poland</t>
  </si>
  <si>
    <t>Universitat de Vic - Universitat Central de Catalunya (UVic-UCC); Warsaw University of Technology</t>
  </si>
  <si>
    <t>Marciniak, R (corresponding author), Univ Cent Catalunya, Univ Vic, Campus Manresa, Vic, Spain.</t>
  </si>
  <si>
    <t>Marciniak, Renata/E-9438-2017</t>
  </si>
  <si>
    <t>Marciniak, Renata/0000-0003-1866-5185; REMBIELAK, GRAZYNA/0000-0002-6390-925X</t>
  </si>
  <si>
    <t>WARSAW SCH ECONOMICS</t>
  </si>
  <si>
    <t>AL NIEPODLEGLOSCI 162, WARSAW, 02554, POLAND</t>
  </si>
  <si>
    <t>1731-6758</t>
  </si>
  <si>
    <t>1731-7428</t>
  </si>
  <si>
    <t>E-Mentor</t>
  </si>
  <si>
    <t>10.15219/em96.1577</t>
  </si>
  <si>
    <t>6G2PE</t>
  </si>
  <si>
    <t>Bronze</t>
  </si>
  <si>
    <t>WOS:000884598300003</t>
  </si>
  <si>
    <t>Pevnaya, MV; Shuklina, EA; Cernicova-Buca, M</t>
  </si>
  <si>
    <t>Pevnaya, M., V; Shuklina, E. A.; Cernicova-Buca, M.</t>
  </si>
  <si>
    <t>STUDENTS' PARTICIPATION IN THE SOCIO-CULTURAL DEVELOPMENT OF THE CITY: SOCIO-CULTURAL AGENCY ISSUES (INTERNATIONAL RESEARCH PERSPECTIVES)</t>
  </si>
  <si>
    <t>SOTSIOLOGICHESKIE ISSLEDOVANIYA</t>
  </si>
  <si>
    <t>social participation; youth participation; urban development; students; agency; identity</t>
  </si>
  <si>
    <t>The article tackles the issue of youth agency, understood as desire and ability of young people to engage in the socio-cultural development of their cities of choice for pursuing higher education. This contribution tries to clarify factors to be considered in analyzing youth agency in an international perspective. It is based on an internationally conducted survey in 2020, among students in regional centers from Russia, Armenia, Poland and Romania (target sample N = 1272). Across their different socio-cultural backgrounds and context of living and studying, young people share similarities regarding their readiness to get involved in projects of territorial development but also display significant distinctive features to be considered in international comparisons. The cross-country comparison highlighted existence of four models of agency. Russian youth is characterized mainly by an escapist model of agency, with a low level of readiness for social participation and a lack of experience in such activities. Two models dominate in Armenia: active with a high level of readiness and real involvement, as well as the model of potential development. In Poland, the level of social participation among students is much higher than in other countries, but it is predominantly passive. Romanian students demonstrate an actualized active model of socio-cultural agency. At the same time, the potential for its development is low. These findings help explain the variations in students' readiness to participate in urban socio-cultural development projects.</t>
  </si>
  <si>
    <t>[Pevnaya, M., V; Shuklina, E. A.] Ural Fed Univ, Ekaterinburg, Russia; [Cernicova-Buca, M.] Politehn Univ, Timisoara, Romania</t>
  </si>
  <si>
    <t>Ural Federal University; Polytechnic University of Timisoara</t>
  </si>
  <si>
    <t>Pevnaya, MV (corresponding author), Ural Fed Univ, Ekaterinburg, Russia.</t>
  </si>
  <si>
    <t>m.v.pevnaya@urfu.ru; e.a.shuklina@urfu.ru; mariana.cernicova@upt.ro</t>
  </si>
  <si>
    <t>Cernicova-Buca, Mariana/N-6787-2014; Pevnaya, Maria/AAA-6886-2019</t>
  </si>
  <si>
    <t>Cernicova-Buca, Mariana/0000-0002-5736-9576; Pevnaya, Maria/0000-0003-3591-1181</t>
  </si>
  <si>
    <t>RFBR [20-011-00471]</t>
  </si>
  <si>
    <t>RFBR(Russian Foundation for Basic Research (RFBR))</t>
  </si>
  <si>
    <t>The research was supported by RFBR, project No 20-011-00471. We are grateful to.rof. J. Kazmerchik (University of Economics and Business in Poznan) and prof. L. Asoyan (Shirak State University) for their help in collecting research data.</t>
  </si>
  <si>
    <t>Russian Acad Sciences, State Acad Univ Humanities (GAUGN)</t>
  </si>
  <si>
    <t>Moscow</t>
  </si>
  <si>
    <t>Leninsky prospekt 14, Moscow, RUSSIA</t>
  </si>
  <si>
    <t>0132-1625</t>
  </si>
  <si>
    <t>SOTSIOL ISSLED+</t>
  </si>
  <si>
    <t>Sotsiologicheskie Issled.</t>
  </si>
  <si>
    <t>10.31857/S013216250018512-6</t>
  </si>
  <si>
    <t>Sociology</t>
  </si>
  <si>
    <t>6S7MS</t>
  </si>
  <si>
    <t>WOS:000893167400010</t>
  </si>
  <si>
    <t>Podstawski, R; Zurawik, M; Boryslawski, K; Omelan, AA; Tsos, A</t>
  </si>
  <si>
    <t>Podstawski, Robert; Zurawik, Marta; Boryslawski, Krzysztof; Omelan, Aneta Anna; Tsos, Anatolii</t>
  </si>
  <si>
    <t>Working conditions of physical education teachers in European higher education institutions</t>
  </si>
  <si>
    <t>PHYSICAL ACTIVITY REVIEW</t>
  </si>
  <si>
    <t>physical education; university teachers; working conditions; higher education; European tertiary institutions; qualifications</t>
  </si>
  <si>
    <t>UNIVERSITY-STUDENTS; PUBLIC-HEALTH; HIGH-SCHOOL; BODY-MASS; COLLEGE; QUALITY; BARRIERS; LIFE; RECOMMENDATION; PERCEPTIONS</t>
  </si>
  <si>
    <t>Aim: One of the problems of modern higher education is the so-called New core curricula, which oblige PE teachers to make many changes in the way they work. PE teachers face several restrictions to provide PE programs that improve students' physical fitness, cognitive development, and overall health. The research aimed to investigate the working conditions of university PE teachers in selected European tertiary institutions. Materials and Methods: The quantitative research employed purposive sampling. Five academics volunteered to collect information on 66 European tertiary institutions located in Poland, Slovakia, Serbia, Hungary, Czech Republic, Slovenia, Turkey, Spain, Montenegro, Croatia, Bosnia &amp; Hercegovina, Finland and Kosovo. Quantitative data were collected using questionnaires with a set of questions concerning characteristics of tertiary institutions and various aspects of working conditions of university PE teachers. Results: Two thirds of the university PE teachers held master's degree in PE since in over 42% of surveyed institutions, a master's degree in physical education was required to conduct PE classes. The majority of PE teachers (84.4%) were employed full-time, and on average worked 38.6 days in an academic year. Significantly more PE teachers with masters and doctoral degrees (p = 0.012) were employed full-time, or fixed term in public, middle size HEIs (p &lt;0.001). In HEIs in cities with less than 500,000 residents, PE teachers were more often encouraged for participation in CPD (p = 0.049). Significantly more public HEIs fully or partially covered the costs of CPD or conferences (p &lt;0.001), whereas in non-public or small HEIs significantly more PE teachers had to finance the costs of CPD. Moreover, significantly more (p = 0.037) universities implemented specific PE teachers' evaluation criteria with a personal record of their achievements. Conclusion: There is a pressing need to improve qualifications of university PE teachers, as many European HEIs do not support PE teachers in CPD. Furthermore, lack of CPD opportunities, low salaries and lack of career promotion perspectives combined with lower psychological resilience, may result in professional burnout syndrome.</t>
  </si>
  <si>
    <t>[Podstawski, Robert; Omelan, Aneta Anna] Univ Warmia &amp; Mazury, Dept Tourism Recreat &amp; Ecol, Olsztyn, Poland; [Zurawik, Marta] Nicolaus Copernicus Univ, Torun, Poland; [Boryslawski, Krzysztof] Angelus Silesius State Univ, Inst Hlth, Walbrzych, Poland; [Tsos, Anatolii] Jan Dlugosz Univ Czestochowa, Dept Kinesiol &amp; Hlth Prevent, Czestochowa, Poland</t>
  </si>
  <si>
    <t>University of Warmia &amp; Mazury; Nicolaus Copernicus University; Jan Dlugosz University</t>
  </si>
  <si>
    <t>Podstawski, R (corresponding author), Univ Warmia &amp; Mazury, Dept Tourism Recreat &amp; Ecol, Olsztyn, Poland.</t>
  </si>
  <si>
    <t>podstawskirobert@gmail.com</t>
  </si>
  <si>
    <t>Tsos, Anatolіi/M-3056-2016; Boryslawski, Krzysztof/S-8966-2016</t>
  </si>
  <si>
    <t>Tsos, Anatolіi/0000-0002-7824-9768; Boryslawski, Krzysztof/0000-0002-6290-1192</t>
  </si>
  <si>
    <t>University of Warmia and Mazury in Olsztyn</t>
  </si>
  <si>
    <t>This work was supported by the University of Warmia and Mazury in Olsztyn.</t>
  </si>
  <si>
    <t>PROJACK</t>
  </si>
  <si>
    <t>CZESTOCHOWA</t>
  </si>
  <si>
    <t>HENRYKI 10C, CZESTOCHOWA, 42-226, POLAND</t>
  </si>
  <si>
    <t>2300-5076</t>
  </si>
  <si>
    <t>PHYS ACT REV</t>
  </si>
  <si>
    <t>Phys. Act. Rev.</t>
  </si>
  <si>
    <t>10.16926/par.2022.10.26</t>
  </si>
  <si>
    <t>Sport Sciences</t>
  </si>
  <si>
    <t>6A3OK</t>
  </si>
  <si>
    <t>WOS:000880566700005</t>
  </si>
  <si>
    <t>Rabiega-Wisniewska, J; Dwojak-Matras, A; Kalinowska, K</t>
  </si>
  <si>
    <t>Rabiega-Wisniewska, Joanna; Dwojak-Matras, Agnieszka; Kalinowska, Katarzyna</t>
  </si>
  <si>
    <t>Challenges of distance education during the COVID-19 pandemic. Educational experiences in Poland in relation to Belgium, France, Greece from the perspective of the KEEP project</t>
  </si>
  <si>
    <t>COVID-19; distance learning; educational challenges; e-learning; school absenteeism</t>
  </si>
  <si>
    <t>The COVID-19 pandemic and organisational changes in education, such as periodic school closings, the introduction of distance learning, and the introduction of hybrid learning, shook the education systems in many countries around the world. During this crisis, society needed time to introduce changes and adapt to them, along with rebuilding the self-confidence of teachers and students. This article presents 4 challenges faced by the education sector in the pandemic: 1) How to ensure appropriate conditions for distance learning? 2) How to prevent school absenteeism and keep children and teenagers motivated to learn remotely? 3) How to maintain learning levels and monitor educational losses? 4) What remedial programmes to introduce? These challenges are discussed in the context of the experience of the Polish education system from the perspective of data collected in 4 European countries (Belgium, France, Greece, and Poland) while implementing the KEEP project under the Erasmus+ programme, which focuses on methods of keeping secondary school students engaged in the learning process by using digital practices and tools tested during the pandemic. The project is also expected to result in supporting teachers' professional development and developing their digital pedagogical competencies.</t>
  </si>
  <si>
    <t>[Rabiega-Wisniewska, Joanna; Dwojak-Matras, Agnieszka; Kalinowska, Katarzyna] Inst Badan Edukacyjnych, Warsaw, Poland</t>
  </si>
  <si>
    <t>Educational Research Institute (IBE)</t>
  </si>
  <si>
    <t>Rabiega-Wisniewska, J (corresponding author), Inst Badan Edukacyjnych, Warsaw, Poland.</t>
  </si>
  <si>
    <t>Kalinowska-Sinkowska, Katarzyna/0000-0003-2657-6107; Rabiega-Wisniewska, Joanna/0000-0003-3194-5261</t>
  </si>
  <si>
    <t>10.15219/em97.1589</t>
  </si>
  <si>
    <t>8V9JB</t>
  </si>
  <si>
    <t>WOS:000930939900009</t>
  </si>
  <si>
    <t>Stepnik, M</t>
  </si>
  <si>
    <t>Stepnik, Malgorzata</t>
  </si>
  <si>
    <t>Let the Sirens Roar: The Women's Protests in Poland and the Artistic Response to the Backlash</t>
  </si>
  <si>
    <t>SLAVIA MERIDIONALIS</t>
  </si>
  <si>
    <t>social protest; art and politics; artistic activism; graphic arts; women's rights in Poland; backlash</t>
  </si>
  <si>
    <t>The ruling of the Constitutional Tribunal of 22 October 2020, which tightened the restrictions on reproductive rights in Poland and was adopted in the midst of the COVID-19 pandemic, sparked strong social opposition and massive demonstrations. The article focuses on artistic works accompanying these protests, providing a kind of visual commentary to them or, in other words, their visual framework. The discussion refers to the most characteristic iconographic materials, mainly posters, uploaded and shared by (mostly young) artists on their profiles on popular social media and specially created websites (such as Graphic Emergency). The content of this artistic production often refers to important moments in the recent history of Poland (the Solidarity movement), traditional symbols, and the imaginational sphere; however, to some extent, it also refers to the countercultural revolution of the late 1960s, especially to L'Atelier Populaire, established by students of Academie des Beaux Arts in Paris. The article proposes that the discussed posters be interpreted as a generational counterreply to the backlash, understood in accordance with the meaning given to that word by Susan Faludi in her classic 1991 study.</t>
  </si>
  <si>
    <t>[Stepnik, Malgorzata] Marie Curie Sklodowska Univ, Fac Polit Sci &amp; Journalism, Lublin, Poland</t>
  </si>
  <si>
    <t>Stepnik, M (corresponding author), Marie Curie Sklodowska Univ, Fac Polit Sci &amp; Journalism, Lublin, Poland.</t>
  </si>
  <si>
    <t>malgorzata.stepnik@mail.umcs.pl</t>
  </si>
  <si>
    <t>Stępnik, Małgorzata/GOK-1262-2022</t>
  </si>
  <si>
    <t>Stępnik, Małgorzata/0000-0002-5268-8068</t>
  </si>
  <si>
    <t>Polish Ministry of Education and Science; Polish Ministry of Education and Science</t>
  </si>
  <si>
    <t>Polish Ministry of Education and Science(Ministry of Science and Higher Education, Poland); Polish Ministry of Education and Science(Ministry of Science and Higher Education, Poland)</t>
  </si>
  <si>
    <t>This work was supported by the Polish Ministry of Education and Science.</t>
  </si>
  <si>
    <t>POLISH ACAD SCIENCES, INST SLAVIC STUDIES</t>
  </si>
  <si>
    <t>BARTOSZEWICZA 1B-17, WARSAW, 00-337, POLAND</t>
  </si>
  <si>
    <t>1233-6173</t>
  </si>
  <si>
    <t>2392-2400</t>
  </si>
  <si>
    <t>SLAVIA MERID</t>
  </si>
  <si>
    <t>Slavia Merid.</t>
  </si>
  <si>
    <t>10.11649/sm.2642</t>
  </si>
  <si>
    <t>8L2WK</t>
  </si>
  <si>
    <t>WOS:000923647200008</t>
  </si>
  <si>
    <t>Syper-Jedrzejak, M; Ulrych, W; Oltra, V</t>
  </si>
  <si>
    <t>Syper-Jedrzejak, Marzena; Ulrych, Wojciech; Oltra, Victor</t>
  </si>
  <si>
    <t>Understanding the declared knowledge and readiness to apply Corporate Social Responsibility of Polish and Spanish business students</t>
  </si>
  <si>
    <t>social corporate responsibility; higher education; business students; Poland; Spain</t>
  </si>
  <si>
    <t>EDUCATION; SUSTAINABILITY; ETHICS; PERCEPTION; SCHOOLS; CSR</t>
  </si>
  <si>
    <t>The purpose of this paper is to compare two groups of business students from Poland and Spain regarding their declared knowledge and readiness to apply the principles of corporate social responsibility (CSR). The research was conducted in 2018 among students of two selected universities: the Faculty of Management at the University of Lodz in Poland (UL) and the Faculty of Economics at the University of Valencia (UV). A literature review was performed to compare the CSR education programs at both faculties and to investigate students' opinions about CSR. The Chi2 independence test was used to find any statistical differences between the two researched groups. In total, 607 students took part in the study. The findings revealed that UV students declare themselves to be better prepared than UL students to make sufficient CSR-based employment decisions. It was also found that UV students more frequently declared a readiness to take CSR measures such as encouraging the company's management to take an interest in CSR, or to personally promote CSR activities in the company. UV students also declared a willingness to work in a company guided by CSR values and activities even for lower remuneration. The findings may be affected by social as well as economic contextual factors and they make it possible to formulate concrete recommendations on how to improve students' awareness of CSR ideas.</t>
  </si>
  <si>
    <t>[Syper-Jedrzejak, Marzena; Ulrych, Wojciech] Univ Lodz, Fac Management, Lodz, Poland; [Oltra, Victor] Univ Valencia, Fac Econ, Valencia, Spain</t>
  </si>
  <si>
    <t>University of Lodz; University of Valencia</t>
  </si>
  <si>
    <t>Syper-Jedrzejak, M (corresponding author), Univ Lodz, Fac Management, Lodz, Poland.</t>
  </si>
  <si>
    <t>Oltra, Victor/L-7537-2014</t>
  </si>
  <si>
    <t>Syper-Jedrzejak, Marzena/0000-0003-0559-1332; Ulrych, Wojciech/0000-0002-9477-2479</t>
  </si>
  <si>
    <t>Centre for Scientific Research Quality (Knowbase) at the Faculty of Management, University of Lodz</t>
  </si>
  <si>
    <t>We are most grateful to the Centre for Scientific Research Quality (Knowbase) at the Faculty of Management, University of Lodz for a grant to complete our research.</t>
  </si>
  <si>
    <t>10.15219/em94.1564</t>
  </si>
  <si>
    <t>3M3PX</t>
  </si>
  <si>
    <t>WOS:000835376100002</t>
  </si>
  <si>
    <t>Teneta-Skwiercz, D</t>
  </si>
  <si>
    <t>Teneta-Skwiercz, Dorota</t>
  </si>
  <si>
    <t>THE IMPORTANCE OF SOME ASPECTS OF THE INTERNATIONALIZATION OF THE HIGHER EDUCATION IN THE OPINION OF ACADEMIC TEACHERS</t>
  </si>
  <si>
    <t>EKONOMISTA</t>
  </si>
  <si>
    <t>internationalization of higher education; university; university teacher; cultural competence</t>
  </si>
  <si>
    <t>STRATEGIES; UNIVERSITY</t>
  </si>
  <si>
    <t>The current situation on the labour market does not remain without influence on the way universities operate. Universities today are expected to provide education for global citizenship, to educate global citizens, open to other cultures and contexts. This, in turn, means embarking on the path of internationalization of their activities. The main objective of this study was to show the essence and importance of the process of internationalization of higher education institutions. The results of the survey conducted by the author allow her to assess the course of this process from the perspective of a teacher at a public university of economics in Poland. The analysis covers 16 selected internationalization measures. The study used the questionnaire method, analysis of organizational documentation and analysis of the subject literature. A CAWI-type survey was conducted in September and October 2020, among 206 teachers from three public universities of economics: SGH in Warsaw, Cracow University of Economics and Wroclaw University of Economics. The study showed that teachers perceive the importance of and need for such initiatives. As expected, the most important aspect of internationalization was considered to be the mobility of students and staff, while the least important was increasing the share of foreign reviewers in the assessment of scientific achievements. In contrast to Western universities, Polish schools put less emphasis on the acculturation of students and guests from abroad. The analysis of the activities of the HEIs so far in the field of internationalization revealed a direction of engagement not fully in line with the preferences of teachers. The greatest benefit of international cooperation was considered by the respondents to be the possibility for self-improvement and learning.</t>
  </si>
  <si>
    <t>[Teneta-Skwiercz, Dorota] Uniwersytet Ekon Wroclawiu, UE Katedra Ekon &amp; Org Przedsiebiorstwa, Wydzial Zarzadzania, Wroclaw, Poland</t>
  </si>
  <si>
    <t>Wroclaw University of Economics &amp; Business</t>
  </si>
  <si>
    <t>Teneta-Skwiercz, D (corresponding author), Uniwersytet Ekon Wroclawiu, UE Katedra Ekon &amp; Org Przedsiebiorstwa, Wydzial Zarzadzania, Wroclaw, Poland.</t>
  </si>
  <si>
    <t>teneta-skwiercz@ue.wroc.pl</t>
  </si>
  <si>
    <t>Teneta-Skwiercz, Dorota/T-7421-2018</t>
  </si>
  <si>
    <t>Teneta-Skwiercz, Dorota/0000-0003-0168-622X</t>
  </si>
  <si>
    <t>Polskie Towarzystwo Ekonomiczne</t>
  </si>
  <si>
    <t>Warszawa</t>
  </si>
  <si>
    <t>ul. Nowy Swiat 49, Warszawa, POLAND</t>
  </si>
  <si>
    <t>0013-3205</t>
  </si>
  <si>
    <t>2299-6184</t>
  </si>
  <si>
    <t>Ekonomista</t>
  </si>
  <si>
    <t>10.52335/ekon/153438</t>
  </si>
  <si>
    <t>4O8QV</t>
  </si>
  <si>
    <t>WOS:000854959100005</t>
  </si>
  <si>
    <t>Tetuev, AI</t>
  </si>
  <si>
    <t>Tetuev, Alim, I</t>
  </si>
  <si>
    <t>HISTORICAL MEMORY OF THE 115th KABARDINO-BALKARIAN CAVALRY DIVISION</t>
  </si>
  <si>
    <t>VESTNIK TOMSKOGO GOSUDARSTVENNOGO UNIVERSITETA ISTORIYA-TOMSK STATE UNIVERSITY JOURNAL OF HISTORY</t>
  </si>
  <si>
    <t>115th cavalry division; Kabardino-Balkaria; war; mobilization; memory</t>
  </si>
  <si>
    <t>In this article the problems of formation, combat operations and historical memory of the 115th cavalry division are investigated on the basis of archival documents and other sources. Special attention is paid to acute and controversial issues such as the prerequisites for the formation and strength of the 115th Kabardino-Balkarian cavalry division as well as its hostilities and losses. The author considers the issues of staff recruitment, logistics, military training of the division, deployment and defense of the southern bank of the Don river and covers the management problems of the 115th Kabardino-Balkarian and 110th Kalmyk cavalry divisions. Despite the courage and heroism shown by the fighters during the battles, the separate regiments of the division were surrounded by enemy troops and suffered significant losses (3019 people were killed, that is 67% of its composition). The author gives the analysis of these losses which shows that the number of dead was 877, drowned -1, the wounded - 846, the living - 5, missing - 1142, captured - 5, the evacuees - 8. It was revealed that out of 1142 fighters of the 115th cavalry division about 700 people deserted from the division and returned to the republic (214 of them were subsequently convicted of desertion). The fate of 135 people is unknown, but the author believes that they were captured. Among the main causes of the tragic fate of the division are miscalculations of intelligence and command, insufficient combat training and scarce equipment of the division, superiority of enemy tank and motorized forces and the influence of other factors on a person in a war. The participation of the disbanded 115th cavalry in the liberation of Ukraine, Belarus, Poland, and Berlin is also being investigated in the article. It is noticed that many commanders and fighters of the division were awarded orders and medals of the country for courage and heroism in the battles. Special attention is paid to the efforts of state and municipal authorities and public organizations of Kabardino-Balkaria and Martynovskiy district of the Rostov region in perpetuating the memory of fighters and commanders of the 115th cavalry division. As a result of the search work the names of 522 dead soldiers and commanders of the 115th cavalry division were restored. All of them are listed in the memorial stella, built in the settlements of the Martynovskiy district and their names are assigned to schools and streets of the district. There are motor rallies and horse trips to the places of hostilities of the 115th cavalry division, and meetings of children and grandchildren of the cavalry division soldiers with residents and students of schools are regularly held.</t>
  </si>
  <si>
    <t>[Tetuev, Alim, I] Russian Acad Sci, Filial Kabardino Balkarian Sci Ctr, Inst Humanitarian Res, Nalchik, Russia</t>
  </si>
  <si>
    <t>Russian Academy of Sciences; Kabardino-Balkarian Scientific Center of the Russian Academy of Sciences; Institute for Humanities Research, Kabardino-Balkarian Scientific Center of the Russian Academy of Sciences</t>
  </si>
  <si>
    <t>Tetuev, AI (corresponding author), Russian Acad Sci, Filial Kabardino Balkarian Sci Ctr, Inst Humanitarian Res, Nalchik, Russia.</t>
  </si>
  <si>
    <t>alim-tetuev@mail.ru</t>
  </si>
  <si>
    <t>Tetuev, Alim/H-2041-2018</t>
  </si>
  <si>
    <t>Tetuev, Alim/0000-0003-4387-291X</t>
  </si>
  <si>
    <t>TOMSK STATE UNIV</t>
  </si>
  <si>
    <t>TOMSK</t>
  </si>
  <si>
    <t>LENIN AVE, 36, TOMSK, 634050, RUSSIA</t>
  </si>
  <si>
    <t>1998-8613</t>
  </si>
  <si>
    <t>2311-2387</t>
  </si>
  <si>
    <t>VESTN TOMSK GOS U IS</t>
  </si>
  <si>
    <t>Vestn. Tomsk. Gos. Univ. Istoriya-Tomsk State Univ. J. Hist.</t>
  </si>
  <si>
    <t>10.17223/19988613/75/10</t>
  </si>
  <si>
    <t>0M6SU</t>
  </si>
  <si>
    <t>WOS:000782282000010</t>
  </si>
  <si>
    <t>Wilkinson, C; Milani, E; Ridgway, A; Weitkamp, E</t>
  </si>
  <si>
    <t>Wilkinson, Clare; Milani, Elena; Ridgway, Andy; Weitkamp, Emma</t>
  </si>
  <si>
    <t>Roles, incentives, training and audiences for science communication: perspectives from female science communicators</t>
  </si>
  <si>
    <t>JCOM-JOURNAL OF SCIENCE COMMUNICATION</t>
  </si>
  <si>
    <t>Professionalism; professional development and training in science communication; Public engagement with science and technology; Women in science</t>
  </si>
  <si>
    <t>GENDER-DIFFERENCES; WOMEN SCIENTISTS; ENGAGEMENT; OUTREACH</t>
  </si>
  <si>
    <t>Both research and anecdote in science communication suggests that it is a field where women feel 'at home', with high numbers of women science communicators and students on training programmes, but why might this be the case? Using data gathered from a survey of 459 science communicators based in Italy, the Netherlands, Poland, Portugal, Serbia, Sweden and the U.K., we examine the perspectives of female science communicators, in terms of working practices, motivations and barriers to communicate.</t>
  </si>
  <si>
    <t>[Wilkinson, Clare; Ridgway, Andy; Weitkamp, Emma] UWE Bristol, Sci Commun, Bristol, Avon, England; [Wilkinson, Clare; Weitkamp, Emma] UWE Bristol, Sci Commun Unit, Bristol, Avon, England; [Wilkinson, Clare; Ridgway, Andy; Weitkamp, Emma] RETHINK Project, Highland Pk, IL 60035 USA; [Milani, Elena] UWE Bristol, Bristol, Avon, England</t>
  </si>
  <si>
    <t>University of West England; University of West England; University of West England</t>
  </si>
  <si>
    <t>Wilkinson, C (corresponding author), UWE Bristol, Sci Commun, Bristol, Avon, England.;Wilkinson, C (corresponding author), UWE Bristol, Sci Commun Unit, Bristol, Avon, England.;Wilkinson, C (corresponding author), RETHINK Project, Highland Pk, IL 60035 USA.</t>
  </si>
  <si>
    <t>clare.wilkinson@uwe.ac.uk; elena.milani@uwe.ac.uk; andy.ridgway@uwe.ac.uk; emma.weitkamp@uwe.ac.uk</t>
  </si>
  <si>
    <t>Wilkinson, Clare/0000-0002-7465-8142; Milani, Elena/0000-0003-2283-1940</t>
  </si>
  <si>
    <t>European Union [824573]</t>
  </si>
  <si>
    <t>European Union(European Union (EU))</t>
  </si>
  <si>
    <t>This article is an output of the RETHINK project which has received funding from the European Union's Horizon 2020 research and innovation program under grant agreement No. 824573. We would like to thank the science communicators who took the time to contribute their views to this research and our RETHINK project collaborators for contributing to the translation and distribution of the survey to science communicators.</t>
  </si>
  <si>
    <t>SCUOLA INT SUPERIORE STUDI AVANZATI-S I S S A-INT SCH ADVANCED STUDIES</t>
  </si>
  <si>
    <t>TRIESTE</t>
  </si>
  <si>
    <t>VIA BEIRUT 2-4, TRIESTE, 34014, ITALY</t>
  </si>
  <si>
    <t>1824-2049</t>
  </si>
  <si>
    <t>JCOM-J SCI COMMUN</t>
  </si>
  <si>
    <t>JCOM-J. Sci. Commun.</t>
  </si>
  <si>
    <t>A04</t>
  </si>
  <si>
    <t>10.22323/2.21040204</t>
  </si>
  <si>
    <t>Communication</t>
  </si>
  <si>
    <t>2E6XZ</t>
  </si>
  <si>
    <t>WOS:000812371500002</t>
  </si>
  <si>
    <t>Zajac, J; Michulka, D</t>
  </si>
  <si>
    <t>Zajac, Justyna; Michulka, Dorota</t>
  </si>
  <si>
    <t>Coming across a Difficult Past: Contemporary Polish Narratives in the Eyes of a Young Recipient in Theory and Practice</t>
  </si>
  <si>
    <t>BOOKBIRD-A JOURNAL OF INTERNATIONAL CHILDRENS LITERATURE</t>
  </si>
  <si>
    <t>For years, both historical themes in literary narrations and the culture of memory have had a significant place in teaching children and teenagers in Poland. Polish and history teachers are aware of Holocaust literature that is addressed to young readers. This literature plays an important role in learning about the persecution of Jews, encouraging and facilitating students' emotional engagement, shaping their moral stance, and teaching them to respect the past (Rosenblatt; Miall; Paivio, Imagery and Images).</t>
  </si>
  <si>
    <t>[Zajac, Justyna] Univ Wroclaw, Philol Dept, Doctoral Coll, Wroclaw, Poland; [Michulka, Dorota] Univ Wroclaw, Inst Polish Studies, Dept Methodol Teaching Language &amp; Literature, Wroclaw, Poland; [Michulka, Dorota] Polish Sci Acad, Sect Educ, Warsaw, Poland; [Michulka, Dorota] Univ Tampere, Dept Slavonic Philol, Tampere, Finland</t>
  </si>
  <si>
    <t>University of Wroclaw; University of Wroclaw; Tampere University</t>
  </si>
  <si>
    <t>Zajac, J (corresponding author), Univ Wroclaw, Philol Dept, Doctoral Coll, Wroclaw, Poland.</t>
  </si>
  <si>
    <t>Zajac, Justyna/0000-0002-0265-3123</t>
  </si>
  <si>
    <t>INT BOARD BOOKS YOUNG PEOPLE</t>
  </si>
  <si>
    <t>SKOKIE</t>
  </si>
  <si>
    <t>C/O CENTER TEACHING THROUGH CHILDRENS BOOKS, 5202 OLD ORCHARD RD, STE 300, SKOKIE, IL 60077 USA</t>
  </si>
  <si>
    <t>0006-7377</t>
  </si>
  <si>
    <t>1918-6983</t>
  </si>
  <si>
    <t>BOOKBIRD</t>
  </si>
  <si>
    <t>Bookbird</t>
  </si>
  <si>
    <t>10.1353/bkb.2022.0008</t>
  </si>
  <si>
    <t>Literature</t>
  </si>
  <si>
    <t>2A3WX</t>
  </si>
  <si>
    <t>WOS:000809436600010</t>
  </si>
  <si>
    <t>Milerski, B; Karwowski, M</t>
  </si>
  <si>
    <t>Milerski, Boguslaw; Karwowski, Maciej</t>
  </si>
  <si>
    <t>Educational rationality and religious education in Polish public schools</t>
  </si>
  <si>
    <t>JOURNAL OF BELIEFS &amp; VALUES-STUDIES IN RELIGION &amp; EDUCATION</t>
  </si>
  <si>
    <t>Religious education; tetragonal model of rationality; school education; empirical research in religious pedagogy</t>
  </si>
  <si>
    <t>In Poland, a country with a very high level of religiosity, religious education at school is confessional but not compulsory: it is an optional subject chosen by the student. In this article, we explore attitudes regarding participation in religion classes and explanations of the purpose of religious education as provided by adolescent students. We refer to the findings of our research on the rationality of school education and apply them to research on religious education. Rationality is defined as the logic of justifying the purpose of school education and four rationalities: praxeological, emancipatory, hermeneutic, and negational are distinguished. In a large and representative sample of secondary school students (N = 2,810), we examined the relationship between types of rationality and students' attitudes and opinions towards religious education in school. We observed that high school students perceived religious education as highly conservative and declared the strongest support for more dialogical and liberal religious education. Moreover, students' hermeneutical rationality was the primary factor associated with their lack of satisfaction with the current religious education and postulates to change it into a more dialogical one.</t>
  </si>
  <si>
    <t>[Milerski, Boguslaw] Christian Theol Acad Warsaw, Dept Social Sci, Religious &amp; Culture Educ, Warsaw, Poland; [Karwowski, Maciej] Univ Wroclaw, Educ Psychol &amp; Theory Creat Educ, Wroclaw, Poland</t>
  </si>
  <si>
    <t>Milerski, B (corresponding author), Christian Theol Acad Warsaw, Dept Social Sci, Ul Broniewskiego 48, PL-01771 Warsaw, Poland.</t>
  </si>
  <si>
    <t>b.milerski@chat.edu.pl; maciek.karwowski@gmail.com</t>
  </si>
  <si>
    <t>Milerski, Boguslaw/0000-0001-8554-7010</t>
  </si>
  <si>
    <t>National Science Center Poland [NCN] [2016/23/B/HS6/03898]</t>
  </si>
  <si>
    <t>National Science Center Poland [NCN]</t>
  </si>
  <si>
    <t>This article was supported by a grant from the National Science Center Poland [NCN, Narodowe Centrum Nauki 2016/23/B/HS6/03898].</t>
  </si>
  <si>
    <t>1361-7672</t>
  </si>
  <si>
    <t>1469-9362</t>
  </si>
  <si>
    <t>J BELIEFS VALUES</t>
  </si>
  <si>
    <t>J. Beliefs Values-Stud. Relig. Educ.</t>
  </si>
  <si>
    <t>10.1080/13617672.2021.2018214</t>
  </si>
  <si>
    <t>DEC 2021</t>
  </si>
  <si>
    <t>7V5YV</t>
  </si>
  <si>
    <t>WOS:000735864000001</t>
  </si>
  <si>
    <t>Fähnrich, B; Wilkinson, C; Weitkamp, E; Heintz, L; Ridgway, A; Milani, E</t>
  </si>
  <si>
    <t>Fahnrich, Birte; Wilkinson, Clare; Weitkamp, Emma; Heintz, Laura; Ridgway, Andy; Milani, Elena</t>
  </si>
  <si>
    <t>RETHINKING Science Communication Education and Training: Towards a Competence Model for Science Communication</t>
  </si>
  <si>
    <t>FRONTIERS IN COMMUNICATION</t>
  </si>
  <si>
    <t>science communication; training; digital transformation; skills; competencies; public engagement</t>
  </si>
  <si>
    <t>PUBLIC ENGAGEMENT; SCIENTISTS; TRAINERS; PROGRAM; SKILLS</t>
  </si>
  <si>
    <t>Science communication is at a pivotal stage in its development due to the emergence of digital communication platforms that are not only presenting new opportunities but are also leading to new challenges. In this context, science communicators, who can include scientists, researchers, curators, journalists and other types of content producer, may require new types of preparation and support to engage with multiple audiences, across multiple channels. Despite the increasing need for adequate science communication training, research in the field is sparse and oftentimes refers to single case studies, calling for more comprehensive perspectives on what is needed and what is offered to equip future science communicators with relevant competences to cope with the changing science communication ecosystem. Against this backdrop, this paper takes two approaches, drawing on data from RETHINK, a European project comprising seven countries, Italy, the Netherlands, Poland, Portugal, Serbia, Sweden and the United Kingdom. First, we report on findings from a questionnaire survey completed by 459 science communicators across the seven countries, focusing on how science communicators develop their communication skills, the types of training they have received and the types of training they would like to undertake. Second, we assess exploratory data collected from 13 different science communication degree programs regarding how they seek to embed and consider issues of digital transformation within their curricula. On the basis of both analyses, we will introduce ideas for a competence framework that addresses not only working knowledge and skills but also professional (self-)reflection and the overall mindset and worldviews of students, whilst offering capacity for increased consideration of the role of digital transformation.</t>
  </si>
  <si>
    <t>[Fahnrich, Birte] Freie Univ Berlin FU Berlin, Dept Polit &amp; Social Sci, Berlin, Germany; [Wilkinson, Clare; Weitkamp, Emma; Ridgway, Andy; Milani, Elena] Univ West England UWE, Fac Hlth &amp; Appl Sci, Sci Commun Unit, Bristol, Avon, England; [Heintz, Laura] Johannes Gutenberg Univ Mainz, Inst Publizist, Mainz, Germany</t>
  </si>
  <si>
    <t>Johannes Gutenberg University of Mainz</t>
  </si>
  <si>
    <t>Wilkinson, C (corresponding author), Univ West England UWE, Fac Hlth &amp; Appl Sci, Sci Commun Unit, Bristol, Avon, England.</t>
  </si>
  <si>
    <t>clare.wilkinson@uwe.ac.uk</t>
  </si>
  <si>
    <t>Milani, Elena/0000-0003-2283-1940; Wilkinson, Clare/0000-0002-7465-8142</t>
  </si>
  <si>
    <t>This submission is an output of the RETHINK project which has received funding from the European Union's Horizon 2020 research and innovation program under grant agreement No. 824573.</t>
  </si>
  <si>
    <t>2297-900X</t>
  </si>
  <si>
    <t>FRONT COMMUN</t>
  </si>
  <si>
    <t>Front. Commun.</t>
  </si>
  <si>
    <t>DEC 22</t>
  </si>
  <si>
    <t>10.3389/fcomm.2021.795198</t>
  </si>
  <si>
    <t>6Q7DR</t>
  </si>
  <si>
    <t>WOS:000891771600001</t>
  </si>
  <si>
    <t>Rynca, R; Ziaeian, Y</t>
  </si>
  <si>
    <t>Rynca, Radoslaw; Ziaeian, Yasmin</t>
  </si>
  <si>
    <t>Applying the goal programming in the management of the 7P marketing mix model at universities-case study</t>
  </si>
  <si>
    <t>PLOS ONE</t>
  </si>
  <si>
    <t>GROUP DECISION-MAKING; HIGHER-EDUCATION; FUZZY AHP; FORMULATION; QUALITY; FUTURE</t>
  </si>
  <si>
    <t>The decision-making relating to effective marketing is less supported by operational methodologies and optimizing methods in high education sectors than in the companies. This paper presents an application of goal pryogramming as an aid for the optimizing marketing mix elements. It describes a project undertaken at one of the Universities in Poland considering the marketing mix includes all 7Ps elements at University. The constraints are first identified based on interviews with academic experts and survey. The analytic hierarchy process method is used to select the forms of promotional activities and Activity-Based Costing method are performed to determine the costs of the activities. Then, based on constraints, the multiple-criteria-programming model is built and applied to construct the marketing mix model at university, and it was solved using LP-Solve software AMPL. A comparison between the newly designed marketing mix and the existing one in terms of each of the criteria shows that the overall objective function could be greatly improved, optimized value can be obtained, and the model can be easily applied in any other high education sectors. The consequence of using the model is the optimal selection (with existing limitations) of promotional activities, taking into account their impact on the perception of the image of the university, significant from the perspective of students and impact on profitability, which is important from the perspective of the university management.</t>
  </si>
  <si>
    <t>[Rynca, Radoslaw; Ziaeian, Yasmin] Wroclaw Univ Sci &amp; Technol, Fac Management, Departent Org &amp; Management, Wroclaw, Poland</t>
  </si>
  <si>
    <t>Rynca, R (corresponding author), Wroclaw Univ Sci &amp; Technol, Fac Management, Departent Org &amp; Management, Wroclaw, Poland.</t>
  </si>
  <si>
    <t>radoslaw.rynca@pwr.edu.pl</t>
  </si>
  <si>
    <t>Rynca, Radoslaw/0000-0001-5288-4686</t>
  </si>
  <si>
    <t>PUBLIC LIBRARY SCIENCE</t>
  </si>
  <si>
    <t>SAN FRANCISCO</t>
  </si>
  <si>
    <t>1160 BATTERY STREET, STE 100, SAN FRANCISCO, CA 94111 USA</t>
  </si>
  <si>
    <t>1932-6203</t>
  </si>
  <si>
    <t>PLoS One</t>
  </si>
  <si>
    <t>NOV 29</t>
  </si>
  <si>
    <t>e0260067</t>
  </si>
  <si>
    <t>10.1371/journal.pone.0260067</t>
  </si>
  <si>
    <t>Multidisciplinary Sciences</t>
  </si>
  <si>
    <t>Science &amp; Technology - Other Topics</t>
  </si>
  <si>
    <t>YU5IH</t>
  </si>
  <si>
    <t>WOS:000752076100036</t>
  </si>
  <si>
    <t>Gawlicz, K</t>
  </si>
  <si>
    <t>Gawlicz, Katarzyna</t>
  </si>
  <si>
    <t>I felt as if I was becoming myself anew: Transformative Learning Through Action Research Projects Carried out by Beginner Teachers</t>
  </si>
  <si>
    <t>JOURNAL OF TRANSFORMATIVE EDUCATION</t>
  </si>
  <si>
    <t>transformative learning; personal transformation; experiential education</t>
  </si>
  <si>
    <t>PROFESSIONAL-DEVELOPMENT; INQUIRY</t>
  </si>
  <si>
    <t>This article explores action research as a tool for promoting transformative learning of prospective teachers. Drawing on two B.A. or M.A. projects carried out at a university in Poland in which teacher-students used action research and the educational ethnography design to examine themselves as teachers and their practice, the article demonstrates the potential of such an approach for the transformation of students' meaning perspectives and, eventually, of their personal and professional identities. The transformation the teacher-students experienced entailed their emancipation from the teaching models imposed on them in their institutions and the development of their personal teaching theories. This was followed by their transition to deliberate action, increased sense of agency, and readiness to assume responsibility for wider social change, consequently bridging the theory-practice divide. The author argues that despite the challenges of action research in the university context, its transformative potential makes it a valuable component of teacher education.</t>
  </si>
  <si>
    <t>[Gawlicz, Katarzyna] Univ Lower Silesia, Ul Strzegomska 55, PL-53611 Wroclaw, Poland</t>
  </si>
  <si>
    <t>Gawlicz, K (corresponding author), Univ Lower Silesia, Ul Strzegomska 55, PL-53611 Wroclaw, Poland.</t>
  </si>
  <si>
    <t>katarzyna.gawlicz@dsw.edu.pl</t>
  </si>
  <si>
    <t>Gawlicz, Katarzyna/0000-0003-1668-5393</t>
  </si>
  <si>
    <t>SAGE PUBLICATIONS INC</t>
  </si>
  <si>
    <t>THOUSAND OAKS</t>
  </si>
  <si>
    <t>2455 TELLER RD, THOUSAND OAKS, CA 91320 USA</t>
  </si>
  <si>
    <t>1541-3446</t>
  </si>
  <si>
    <t>1552-7840</t>
  </si>
  <si>
    <t>J TRANSFORM EDUC</t>
  </si>
  <si>
    <t>J. Transform. Educ.</t>
  </si>
  <si>
    <t>10.1177/15413446211049467</t>
  </si>
  <si>
    <t>NOV 2021</t>
  </si>
  <si>
    <t>XQ6HV</t>
  </si>
  <si>
    <t>WOS:000724863300001</t>
  </si>
  <si>
    <t>Dobbins, M; Horváthová, B; Labanino, RP</t>
  </si>
  <si>
    <t>Dobbins, Michael; Horvathova, Brigitte; Labanino, Rafael Pablo</t>
  </si>
  <si>
    <t>Exploring interest intermediation in Central and Eastern Europe: is higher education different?</t>
  </si>
  <si>
    <t>INTEREST GROUPS &amp; ADVOCACY</t>
  </si>
  <si>
    <t>Higher education; Organized interests; Central and Eastern Europe; Student unions; Rectors' organizations</t>
  </si>
  <si>
    <t>POWER; ROMANIA; TRENDS</t>
  </si>
  <si>
    <t>Higher education interest groups remain somewhat understudied from a comparative theory-driven perspective. This is surprising because political decisions regarding higher education must increasingly be legitimized to students, taxpayers, the academic community and society. This article aims to advance our understanding of higher education stakeholders in post-communist Europe. In our view, the region deserves more attention, not least because students and academics were very instrumental in bringing down communism and institutionalizing democracy. First, we draw on Klemencic's (EJHE 2(1): 2-19, 2012; SHE 39(3):396-411, 2014) distinction between corporatist and pluralist as well as formalized and informal systems of representation in higher education. Looking at survey data from four countries-Poland, the Czech Republic, Hungary and Slovenia-we examine to what extent post-communist democracies have established corporatist institutions to facilitate the formal participation of various crucial stakeholder organizations, e.g. students' unions, academic unions, rectors' conferences, etc. Then we address whether higher education organizations enjoy privileged access to policy-makers compared to those from other policy areas, while engaging with the argument that higher education is a particular case of stakeholder democracy in a region otherwise characterized by weak civic participation and corporatism. To wrap up, we discuss different mutations of higher education corporatism in each country.</t>
  </si>
  <si>
    <t>[Dobbins, Michael; Horvathova, Brigitte; Labanino, Rafael Pablo] Univ Konstanz, Dept Polit &amp; Management, Univ Str 10, D-78457 Constance, Germany</t>
  </si>
  <si>
    <t>University of Konstanz</t>
  </si>
  <si>
    <t>Dobbins, M (corresponding author), Univ Konstanz, Dept Polit &amp; Management, Univ Str 10, D-78457 Constance, Germany.</t>
  </si>
  <si>
    <t>Michael.Dobbins@uni-konstanz.de; Brigitte.Horvath@uni-konstanz.de; Rafael.Labanino@uni-konstanz.de</t>
  </si>
  <si>
    <t>Labanino, Rafael Pablo/ABA-7267-2020</t>
  </si>
  <si>
    <t>Labanino, Rafael Pablo/0000-0001-5518-0748</t>
  </si>
  <si>
    <t>Projekt DEAL; Beethoven 2 Polish-German funding initiative of the Deutsche Forschungsgemeinschaft; Narodowe Centrum Nauki</t>
  </si>
  <si>
    <t>Projekt DEAL; Beethoven 2 Polish-German funding initiative of the Deutsche Forschungsgemeinschaft(German Research Foundation (DFG)); Narodowe Centrum Nauki(National Science Centre, Poland)</t>
  </si>
  <si>
    <t>Open Access funding enabled and organized by Projekt DEAL. This research was conducted as part of the research project The Missing Link: Examining organized interests in post-communist policymaking at the University of Konstanz, Germany and University of Opole, Poland funded by the Beethoven 2 Polish-German funding initiative of the Deutsche Forschungsgemeinschaft and the Narodowe Centrum Nauki. We sincerely thank both organizations for the generous funding.</t>
  </si>
  <si>
    <t>PALGRAVE MACMILLAN LTD</t>
  </si>
  <si>
    <t>BASINGSTOKE</t>
  </si>
  <si>
    <t>BRUNEL RD BLDG, HOUNDMILLS, BASINGSTOKE RG21 6XS, HANTS, ENGLAND</t>
  </si>
  <si>
    <t>2047-7414</t>
  </si>
  <si>
    <t>2047-7422</t>
  </si>
  <si>
    <t>INTEREST GROUPS ADVO</t>
  </si>
  <si>
    <t>Interest Groups Advocacy</t>
  </si>
  <si>
    <t>DEC</t>
  </si>
  <si>
    <t>10.1057/s41309-021-00136-x</t>
  </si>
  <si>
    <t>OCT 2021</t>
  </si>
  <si>
    <t>Political Science</t>
  </si>
  <si>
    <t>Government &amp; Law</t>
  </si>
  <si>
    <t>XA4VI</t>
  </si>
  <si>
    <t>WOS:000710067200003</t>
  </si>
  <si>
    <t>Gawlicz, K; Millei, Z</t>
  </si>
  <si>
    <t>Gawlicz, Katarzyna; Millei, Zsuzsa</t>
  </si>
  <si>
    <t>Critiquing the use of children's voice as a means of forging the community in a Polish democratic school</t>
  </si>
  <si>
    <t>ETHNOGRAPHY AND EDUCATION</t>
  </si>
  <si>
    <t>Children's voice; silence; democratic school meeting; community; Foucault</t>
  </si>
  <si>
    <t>EDUCATION; POLITICS</t>
  </si>
  <si>
    <t>The paper examines school meetings held in a small democratic school in Poland in order to explore how school communities are formed. Drawing on Foucault's concept of power, the authors analyse fieldnotes and interview excerpts to reveal how voice and scripted bodily expressions accompanying verbal utterances are privileged in these school meetings to forge a community. Rather than being merely a space where students can act as empowered participants in democratic school governance, the school meetings are also argued to reduce the modalities of participation to voice and embodied forms of action and attention. Voiced participation is thereby instrumentalised to construct a democratic community with its dynamics of inclusions and exclusions. The paper concludes by pointing to reflexive engagements with utilising voice in democratic communities.</t>
  </si>
  <si>
    <t>[Gawlicz, Katarzyna] Univ Lower Silesia, Dept Educ, Wroclaw, Poland; [Millei, Zsuzsa] Tampere Univ, Fac Educ &amp; Culture, Tampere, Finland</t>
  </si>
  <si>
    <t>Tampere University</t>
  </si>
  <si>
    <t>Gawlicz, K (corresponding author), Univ Lower Silesia, Dept Educ, Wroclaw, Poland.</t>
  </si>
  <si>
    <t>Gawlicz, Katarzyna/0000-0003-1668-5393; Millei, Zsuzsanna/0000-0003-4681-6024</t>
  </si>
  <si>
    <t>National Science Centre, Poland [2014/13/D/HS6/01896]</t>
  </si>
  <si>
    <t>National Science Centre, Poland(National Science Centre, Poland)</t>
  </si>
  <si>
    <t>This work was supported by National Science Centre, Poland [grant number project no. 2014/13/D/HS6/01896].</t>
  </si>
  <si>
    <t>1745-7823</t>
  </si>
  <si>
    <t>1745-7831</t>
  </si>
  <si>
    <t>ETHNOGR EDUC</t>
  </si>
  <si>
    <t>Ethnogr. Educ.</t>
  </si>
  <si>
    <t>10.1080/17457823.2021.1990100</t>
  </si>
  <si>
    <t>ZZ2MB</t>
  </si>
  <si>
    <t>WOS:000707610600001</t>
  </si>
  <si>
    <t>Jarosinski, M; Kozma, M; Sekliuckiene, J</t>
  </si>
  <si>
    <t>Jarosinski, Miroslaw; Kozma, Miklos; Sekliuckiene, Jurgita</t>
  </si>
  <si>
    <t>Comparison of Explicit and Implicit Methods of Cross-Cultural Learning in an International Classroom</t>
  </si>
  <si>
    <t>experiential learning; cross-cultural learning; international classroom</t>
  </si>
  <si>
    <t>MODEL</t>
  </si>
  <si>
    <t>The paper addresses a gap in the literature concerning the difference between enhanced and not enhanced cross-cultural learning in an international classroom. The objective of the described research was to clarify if the environment of international classrooms could enhance cross-cultural competences significantly enough or if additional focus on cross-cultural learning as an explicit objective of learning activities would add substantially to the experience. The research question was defined as how can a specific exercise focused on cross-cultural learning enhance the cross-cultural skills of university students in an international classroom? . Surveys were conducted among international students in three leading Central-European Universities in Lithuania, Poland and Hungary to measure the increase of their cross-cultural competences. The Lithuanian and Polish classes were composed of international students and concentrated on International Management/Business topics (explicit method). The Hungarian survey was done in a general business class that just happened to be international in its composition (implicit method). Overall, our findings prove that the implicit method resulted in comparable, somewhat even stronger effectiveness than the explicit method. The study method included the analyses of students' individual increases in each study dimension and construction of a compound measure to note the overall results. Our findings confirm the power of the international classroom as a stimulating environment for latent cross-cultural learning even without specific exercises focused on cross-cultural learning itself. However, the specific exercise did induce additional learning, especially related to cross-cultural awareness and communication with representatives of other cultures, even though the extent of that learning may be interpreted as underwhelming. The main conclusion from the study is that the diversity of the students engaged in a project provided an environment that supported cross-cultural learning, even without specific culture-focused reflections or exercises.</t>
  </si>
  <si>
    <t>[Jarosinski, Miroslaw] SGH Warsaw Sch Econ, Dept Int Management, PL-02554 Warsaw, Poland; [Kozma, Miklos] Corvinus Univ Budapest, Dept Business Studies, H-1093 Budapest, Hungary; [Sekliuckiene, Jurgita] Kaunas Univ Technol, Sch Econ &amp; Business, LT-44249 Kaunas, Lithuania</t>
  </si>
  <si>
    <t>Warsaw School of Economics; Corvinus University Budapest; Kaunas University of Technology</t>
  </si>
  <si>
    <t>Jarosinski, M (corresponding author), SGH Warsaw Sch Econ, Dept Int Management, PL-02554 Warsaw, Poland.</t>
  </si>
  <si>
    <t>mjaros@sgh.waw.pl; miklos.kozma@uni-corvinus.hu; jurgita.sekliuckiene@ktu.lt</t>
  </si>
  <si>
    <t>Kozma, Miklos/IQX-0363-2023; Sekliuckiene, Jurgita/P-4575-2015</t>
  </si>
  <si>
    <t>Kozma, Miklos/0000-0002-2837-1079; Sekliuckiene, Jurgita/0000-0001-8899-3112</t>
  </si>
  <si>
    <t>10.3390/su131910641</t>
  </si>
  <si>
    <t>WG6NS</t>
  </si>
  <si>
    <t>Green Accepted, gold</t>
  </si>
  <si>
    <t>WOS:000707111500001</t>
  </si>
  <si>
    <t>Mangiaracina, A; Kefallinou, A; Kyriazopoulou, M; Watkins, A</t>
  </si>
  <si>
    <t>Mangiaracina, Antonella; Kefallinou, Anthoula; Kyriazopoulou, Mary; Watkins, Amanda</t>
  </si>
  <si>
    <t>Learners' Voices in Inclusive Education Policy Debates</t>
  </si>
  <si>
    <t>learners' voices; inclusive education; policy debates</t>
  </si>
  <si>
    <t>STUDENT VOICE; POWER; DIFFERENCE; DILEMMA</t>
  </si>
  <si>
    <t>Although the idea of including learners in policy-making is gaining ground, their voices still seem to be marginalised. This article focuses on the issue of learners' voices in inclusive education policy debates. It begins by discussing main policy developments, arguments and key issues around learner voice and participation. It then draws on different aspects of work by the European Agency for Special Needs and Inclusive Education (the Agency) that has directly involved young people in exchanges with policy-makers and decision-makers responsible for developing and implementing policy for inclusive education. This includes four European Hearings  (in 2003, 2007, 2011 and 2015), involving over 300 young people. It also includes workshops with learners in Cyprus and Poland as part of the European Commission's Directorate-General for Structural Reform Support Programme activities. In the Agency's work, learners with a range of learning needs from across Europe shared their views on their right to education (access), their rights in education (learning and participation) and their rights in wider society (achievement). Key messages from learners included the importance of barrier-free schools, raising awareness, changing attitudes and combating stereotypes to support their longer-term social inclusion and ensure they are able to become full citizens in their local communities. Building on these messages, the article concludes with some important considerations for future work and recommends positioning learners as key agents in policy debates for inclusive education.</t>
  </si>
  <si>
    <t>[Mangiaracina, Antonella; Kefallinou, Anthoula; Kyriazopoulou, Mary; Watkins, Amanda] European Agcy Special Needs &amp; Inclus Educ, Ostre Stn Vej 33, DK-5000 Odense C, Denmark</t>
  </si>
  <si>
    <t>Watkins, A (corresponding author), European Agcy Special Needs &amp; Inclus Educ, Ostre Stn Vej 33, DK-5000 Odense C, Denmark.</t>
  </si>
  <si>
    <t>antonella@european-agency.org; anthoula@european-agency.org; mary@european-agency.org; amanda@european-agency.org</t>
  </si>
  <si>
    <t>Kefallinou, Anthoula/0000-0002-0538-7529</t>
  </si>
  <si>
    <t>10.3390/educsci11100599</t>
  </si>
  <si>
    <t>WV3NT</t>
  </si>
  <si>
    <t>WOS:000717146900001</t>
  </si>
  <si>
    <t>Szopinski, T; Bachnik, K</t>
  </si>
  <si>
    <t>Szopinski, Tomasz; Bachnik, Katarzyna</t>
  </si>
  <si>
    <t>Student evaluation of online learning during the COVID-19 pandemic</t>
  </si>
  <si>
    <t>TECHNOLOGICAL FORECASTING AND SOCIAL CHANGE</t>
  </si>
  <si>
    <t>Online education; Online learning; Digital technologies; Student engagement; Evaluation of online studying</t>
  </si>
  <si>
    <t>BUSINESS EDUCATION; BARRIERS; SYSTEMS; IMPACT</t>
  </si>
  <si>
    <t>The aim of the paper is to provide knowledge with regard to what extent a student's engagement, travel time to the business school, and nationality determine their perception of the value of business school education. We have analyzed what determines the evaluation of online studies, the frequency of participation in online courses, and the preferences regarding the mode of study in the future (offline vs. online). For this purpose, we conducted research in late March and early April 2020 among management students attending one business school in Warsaw. The respondents included native residents of Poland, as well as migrants from countries of the former Soviet Union. We analyze survey responses provided by 317 respondents. We used the chi-squared test, the Kruskal-Wallis test, and the Mann-Whitney test to verify relationships between variables. According to the analysis, the student engagement variable determines the current evaluation of online studying, the change in frequency of participation since the introduction of online classes, and the preferred mode of study (online or offline). The time required to commute to the business school determines only the preferred mode of study in the future, while students' nationality determines their assessment of online studying and the frequency of participation in online courses.</t>
  </si>
  <si>
    <t>[Szopinski, Tomasz] Univ Econ &amp; Human Sci Warsaw, Warsaw, Poland; [Bachnik, Katarzyna] Hult Int Business Sch, Cambridge, MA USA</t>
  </si>
  <si>
    <t>Szopinski, T (corresponding author), Univ Econ &amp; Human Sci Warsaw, Warsaw, Poland.</t>
  </si>
  <si>
    <t>t.szopinski@vizja.pl</t>
  </si>
  <si>
    <t>Szopinski, Tomasz/0000-0002-9314-1886</t>
  </si>
  <si>
    <t>ELSEVIER SCIENCE INC</t>
  </si>
  <si>
    <t>STE 800, 230 PARK AVE, NEW YORK, NY 10169 USA</t>
  </si>
  <si>
    <t>0040-1625</t>
  </si>
  <si>
    <t>1873-5509</t>
  </si>
  <si>
    <t>TECHNOL FORECAST SOC</t>
  </si>
  <si>
    <t>Technol. Forecast. Soc. Chang.</t>
  </si>
  <si>
    <t>10.1016/j.techfore.2021.121203</t>
  </si>
  <si>
    <t>SEP 2021</t>
  </si>
  <si>
    <t>Business; Regional &amp; Urban Planning</t>
  </si>
  <si>
    <t>Business &amp; Economics; Public Administration</t>
  </si>
  <si>
    <t>UY7AO</t>
  </si>
  <si>
    <t>WOS:000701672300001</t>
  </si>
  <si>
    <t>Kosmaczewska, J; Jameson, S</t>
  </si>
  <si>
    <t>Kosmaczewska, Joanna; Jameson, Stephanie</t>
  </si>
  <si>
    <t>Education First or Tourism First-What Influences the Choice of Location for International Exchange Students: Evidence from Poland</t>
  </si>
  <si>
    <t>JOURNAL OF HOSPITALITY &amp; TOURISM EDUCATION</t>
  </si>
  <si>
    <t>Academic tourism; Erasmus programme; studying abroad decision process; university students' mobility</t>
  </si>
  <si>
    <t>DECISION-MAKING; ABROAD DESTINATION; CHINESE STUDENTS; ERASMUS STUDENTS; CULTURAL-VALUES; MOBILITY; MOTIVATIONS; UNIVERSITY; UK; EXPERIENCES</t>
  </si>
  <si>
    <t>Although the main purpose of international student mobility is to study, it can also be considered a type of tourist activity. The purpose of this study is to identify and profile international exchange students by their attitudes toward education and traveling during their exchange programmes. This study adds to the literature in the field of study abroad programmes in three important ways. First, this study focuses on incoming students, whereas the vast majority of studies on study abroad/ exchange students focus solely on the outgoing community. Second, this study describes two types of international exchange students, identified based on their attitudes toward education first and tourism first. Finally, it identifies the predictor variables that significantly distinguish between international exchange students' preferences for education first or tourism first. Finally, the combination of these three factors offers a unique perspective on a student population and on constructs that have received very little focus in research published to date. The study found that these students were motivated by tourism first rather than pursuing study goals in foreign countries and this decision was based on factors such as personal savings, anticipated duration of study in Poland and the student's home country.</t>
  </si>
  <si>
    <t>[Kosmaczewska, Joanna] Poznan Univ Life Sci, Fac Econ, Dept Econ &amp; Econ Policy Agribusiness, Ul Wojska Polskiego 28, PL-60637 Poznan, Poland; [Jameson, Stephanie] Leeds Beckett Univ, Sch Events Tourism &amp; Hospitality Management, Leeds, W Yorkshire, England</t>
  </si>
  <si>
    <t>Poznan University of Life Sciences; Leeds Beckett University</t>
  </si>
  <si>
    <t>Kosmaczewska, J (corresponding author), Poznan Univ Life Sci, Fac Econ, Dept Econ &amp; Econ Policy Agribusiness, Ul Wojska Polskiego 28, PL-60637 Poznan, Poland.</t>
  </si>
  <si>
    <t>joanna.kosmaczewska@up.poznan.pl</t>
  </si>
  <si>
    <t>Joanna, Kosmaczewska/AAZ-2724-2020; Jameson, Stephanie/GRS-3592-2022</t>
  </si>
  <si>
    <t>Joanna, Kosmaczewska/0000-0002-5848-9764;</t>
  </si>
  <si>
    <t>1096-3758</t>
  </si>
  <si>
    <t>2325-6540</t>
  </si>
  <si>
    <t>J HOSP TOUR EDUC</t>
  </si>
  <si>
    <t>J. Hosp. Tour. Educ.</t>
  </si>
  <si>
    <t>APR 3</t>
  </si>
  <si>
    <t>10.1080/10963758.2021.1963750</t>
  </si>
  <si>
    <t>E9LP8</t>
  </si>
  <si>
    <t>WOS:000693542600001</t>
  </si>
  <si>
    <t>Gródek-Szostak, Z; Malinowski, M; Suder, M; Kwiecien, K; Bodziacki, S; Vaverková, MD; Maxianová, A; Krakowiak-Bal, A; Ziemianczyk, U; Uskij, H; Kotulewicz-Wisinska, K; Lisiakiewicz, R; Niemczyk, A; Szelas-Sikora, A; Niemiec, M</t>
  </si>
  <si>
    <t>Grodek-Szostak, Zofia; Malinowski, Mateusz; Suder, Marcin; Kwiecien, Klaudia; Bodziacki, Stanislaw; Vaverkova, Magdalena D.; Maxianova, Alzbeta; Krakowiak-Bal, Anna; Ziemianczyk, Urszula; Uskij, Hrihorii; Kotulewicz-Wisinska, Karolina; Lisiakiewicz, Rafal; Niemczyk, Agata; Szelas-Sikora, Anna; Niemiec, Marcin</t>
  </si>
  <si>
    <t>Energy Conservation Behaviors and Awareness of Polish, Czech and Ukrainian Students: A Case Study</t>
  </si>
  <si>
    <t>energy consumption; energy conservation; higher education; management</t>
  </si>
  <si>
    <t>RENEWABLE ENERGY; SCHOOL STUDENTS; ENGINEERING-EDUCATION; PERCEPTIONS; LEVEL; KNOWLEDGE; ATTITUDES</t>
  </si>
  <si>
    <t>Energy education of the younger generation, who are the future decision makers, investors, consumers, scientists, or skilled labor force in new energy technologies, is crucial for the future of Europe and the world. However, beyond the long-term goals of energy education policies, the short-term effects on energy conservation and the promotion of renewable energy sources are equally as important. The main purpose of the paper is to identify and analyze the behavior of students (who study the issues related to energy saving and RES), in terms of energy conservation. The conducted analysis focused on examining and comparing the scope of responses of the surveyed students in individual countries, especially in the Czech Republic, Poland, and Ukraine. The survey was carried out using the computer-assisted web interview (CAWI). Descriptive and graphical methods were used to present the results. Statistical analysis of the collected data included basic measures of descriptive statistics and the chi-square test. The main results of the study are as follows: Almost 60% of the surveyed students follow the principles of energy conservation; however increased educational activities on eco-energy behaviors is recommended. The share of RES in the heating systems of the studied residential buildings is 9%, on average, with the highest percentage of houses in Poland (14%) and the lowest in Ukraine (only 2.6%). When compared with literature reports, the collect data show that educational activities can be as effective as a tool in implementing RES and pro-environmental behaviors as the government's environmental policy and household subsidies.</t>
  </si>
  <si>
    <t>[Grodek-Szostak, Zofia] Cracow Univ Econ, Dept Econ &amp; Enterprise Org, Ul Rakowicka 27, PL-31510 Krakow, Poland; [Malinowski, Mateusz; Kwiecien, Klaudia; Bodziacki, Stanislaw; Krakowiak-Bal, Anna; Ziemianczyk, Urszula; Uskij, Hrihorii] Agr Univ Krakow, Fac Prod &amp; Power Engn, Dept Bioproc Engn Energet &amp; Automatizat, Balicka St 116b, PL-30149 Krakow, Poland; [Suder, Marcin] AGH Univ Sci &amp; Technol, Fac Management, Dept Applicat Math Econ, PL-30067 Krakow, Poland; [Vaverkova, Magdalena D.; Maxianova, Alzbeta] Mendel Univ Brno, Fac Agron, Dept Appl &amp; Landscape Ecol, Zemedelska 1, Brno 61300, Czech Republic; [Vaverkova, Magdalena D.] Warsaw Univ Life Sci, Inst Civil Engn, Nowoursynowska 159, PL-02776 Warsaw, Poland; [Kotulewicz-Wisinska, Karolina; Lisiakiewicz, Rafal] Cracow Univ Econ, Dept Polit Sci, PL-31510 Krakow, Poland; [Niemczyk, Agata] Cracow Univ Econ, Dept Tourism, Ul Rakowicka 27, PL-31510 Krakow, Poland; [Szelas-Sikora, Anna] Agr Univ Krakow, Fac Prod &amp; Power Engn, Dept Prod Engn Logist &amp; Appl Comp Sci, Balicka 116b, PL-30149 Krakow, Poland; [Niemiec, Marcin] Agr Univ Krakow, Fac Agr &amp; Econ, Al Mickiewicza 21, PL-31121 Krakow, Poland</t>
  </si>
  <si>
    <t>Cracow University of Economics; Agricultural University Krakow; AGH University of Krakow; Mendel University in Brno; Warsaw University of Life Sciences; Cracow University of Economics; Cracow University of Economics; Agricultural University Krakow; Agricultural University Krakow</t>
  </si>
  <si>
    <t>Gródek-Szostak, Z (corresponding author), Cracow Univ Econ, Dept Econ &amp; Enterprise Org, Ul Rakowicka 27, PL-31510 Krakow, Poland.</t>
  </si>
  <si>
    <t>grodekz@uek.krakow.pl; mateusz.malinowski@urk.edu.pl; msuder@agh.edu.pl; klaudia.kwiecien.96@gmail.com; stanislawbodziacki@gmail.com; magda.vaverkova@uake.cz; alzbeta.maxianova@gmail.com; anna.krakowiak-bal@urk.edu.pl; urszula.ziemianczyk@urk.edu.pl; hrihorijuskij@gmail.com; kotulewk@uek.krakow.pl; lisiakir@uek.krakow.pl; agata.niemczyk@uek.krakow.pl; anna.szelag-sikora@urk.edu.pl; Marcin.Niemiec@urk.edu.pl</t>
  </si>
  <si>
    <t>Suder, Marcin/ABF-8935-2020; Niemczyk, Agata/C-8756-2019; Maxianová, Alžbeta/AAB-1027-2021; Krakowiak-Bal, Anna/F-4259-2018; Malinowski, Mateusz/AAK-5087-2020; Suder, Marcin/GVS-9335-2022; Vaverková, Magdalena Daria/I-3726-2019; Gródek-Szostak, Zofia/AAJ-3461-2020; Bodziacki, Stanisław/JEK-6277-2023</t>
  </si>
  <si>
    <t>Suder, Marcin/0000-0001-6279-7359; Niemczyk, Agata/0000-0002-5594-6296; Maxianová, Alžbeta/0000-0002-5703-8590; Krakowiak-Bal, Anna/0000-0002-9198-5153; Malinowski, Mateusz/0000-0003-1364-1256; Suder, Marcin/0000-0001-6279-7359; Vaverková, Magdalena Daria/0000-0002-2384-6207; Bodziacki, Stanislaw/0000-0003-3027-1031; Lisiakiewicz, Rafal/0000-0001-8649-6518; Kotulewicz-Wisinska, Karolina/0000-0002-7416-4898; Grodek-Szostak, Zofia/0000-0001-6283-6952</t>
  </si>
  <si>
    <t>subsidy for the Faculty of Management of AGH University; [69/ZZE/2021/DOS]</t>
  </si>
  <si>
    <t>subsidy for the Faculty of Management of AGH University;</t>
  </si>
  <si>
    <t>This publication was financed by a subsidy granted to the University of Agriculture in Krakow. This publication was financed by a subsidy granted to the Cracow University of Economics (DOSKONALOSC BADAWCZA nr 69/ZZE/2021/DOS). The publication was financed by a subsidy for the Faculty of Management of AGH University for the maintenance and development of research potential.</t>
  </si>
  <si>
    <t>10.3390/en14185599</t>
  </si>
  <si>
    <t>UV4OZ</t>
  </si>
  <si>
    <t>WOS:000699461200001</t>
  </si>
  <si>
    <t>Gubik, AS</t>
  </si>
  <si>
    <t>Gubik, Andrea S.</t>
  </si>
  <si>
    <t>Entrepreneurial career: Factors influencing the decision of Hungarian students</t>
  </si>
  <si>
    <t>ENTREPRENEURIAL BUSINESS AND ECONOMICS REVIEW</t>
  </si>
  <si>
    <t>entrepreneurship; entrepreneurial intentions; entrepreneurial spirit; entrepreneurial career; career plans; higher education; GUESSS research</t>
  </si>
  <si>
    <t>SELF-EFFICACY; BUSINESS; INTENTIONS; EDUCATION; MANAGEMENT; ECOSYSTEM; COUNTRY; TRAITS; IMPACT; POLAND</t>
  </si>
  <si>
    <t>Objective: The objective of the article is to examine the career plans and their key shaping factors among Hungarian students, with a special focus on entrepreneurial ambitions. Research Design &amp; Methods: The study is based on the analysis of the Hungarian database of the GUESSS (Global University Entrepreneurial Spirit Students 'Survey), with 9 677 valid answers. Findings: After graduation, a significant proportion of students would like to work as an employee. The proportion of those planning an entrepreneurial career is low. Our research suggests that positive entrepreneurial attitudes and better knowledge about the entrepreneurial processes increase the chance of an entrepreneurial career. The entrepreneurial university environment may also have a positive effect on entrepreneurial aspirations. Finally, experiences from a family entrepreneurial background leave a very strong imprint on students 'career plans. Implications &amp; Recommendations: Understanding student opinions in the context of entrepreneurship, and in particular the key drivers behind them, makes it possible to develop policies and university practices that can increase students' entrepreneurial intention and thus entrepreneurial activity. Contribution &amp; Value Added: The study provides a literature overview of the factors which influence entrepreneurial career choices, introduces the main characteristics of students' career aspirations in 2018 in Hungary and contributes to understanding the factors shaping the decision.</t>
  </si>
  <si>
    <t>[Gubik, Andrea S.] Univ Miskolc, Fac Econ, Miskolc, Hungary</t>
  </si>
  <si>
    <t>University of Miskolc</t>
  </si>
  <si>
    <t>Gubik, AS (corresponding author), Univ Miskolc, Fac Econ, Inst Econ Theory &amp; Methodol, H-3515 Miskolc, Hungary.</t>
  </si>
  <si>
    <t>getgubik@uni-miskolc.hu</t>
  </si>
  <si>
    <t>S. Gubik, Andrea/F-9219-2013</t>
  </si>
  <si>
    <t>S. Gubik, Andrea/0000-0002-7632-9828</t>
  </si>
  <si>
    <t>European Union; European Social Fund; [EFOP-3.6.2-16-2017-00007]</t>
  </si>
  <si>
    <t>European Union(European Union (EU)); European Social Fund(European Social Fund (ESF));</t>
  </si>
  <si>
    <t>This research was supported by the project no. EFOP-3.6.2-16-2017-00007, titled Aspects on the development of intelligent, sustainable and inclusive society: social, technological, innovation networks in employment and digital economy. The project has been supported by the European Union, co-financed by the European Social Fund and the budget of Hungary.</t>
  </si>
  <si>
    <t>CRACOW UNIV ECONOMICS</t>
  </si>
  <si>
    <t>KRACOW</t>
  </si>
  <si>
    <t>UL RAKOWICKA 27, KRACOW, 31510, POLAND</t>
  </si>
  <si>
    <t>2353-883X</t>
  </si>
  <si>
    <t>2353-8821</t>
  </si>
  <si>
    <t>ENTREPR BUS ECON REV</t>
  </si>
  <si>
    <t>Entrepr. Bus. Econ. Rev.</t>
  </si>
  <si>
    <t>10.15678/EBER.2021.090303</t>
  </si>
  <si>
    <t>SM6RR</t>
  </si>
  <si>
    <t>WOS:000657730600003</t>
  </si>
  <si>
    <t>Panskyi, T; Korzeniewska, E</t>
  </si>
  <si>
    <t>Panskyi, Taras; Korzeniewska, Ewa</t>
  </si>
  <si>
    <t>Bridging the Informatics Gap between School and University with the InfoSukces Contest</t>
  </si>
  <si>
    <t>INFORMATICS IN EDUCATION</t>
  </si>
  <si>
    <t>informatics education; informatics contest; holistic approach; Polish talents</t>
  </si>
  <si>
    <t>GENDER-DIFFERENCES; STUDENTS; ATTITUDES; ICT; ADOLESCENTS</t>
  </si>
  <si>
    <t>In Poland, talent development is organized mainly outside or alongside the educational system. A large number of privately funded informatics contests and extra-curricular talent development programs for highly motivated students are available. However, traditional competitions also exist including national informatics Olympiads and competitions mainly supported by the Ministry of Education. In particular, we stimulate interest in informatics by organizing the annual nationwide InfoSukces contest. This contest was organized for the first time in 2015 when informatics education in Poland was experiencing difficulties recruiting new students, who were in growing demand on the labor market. The aim of the contest is now to make students aware that the jobs of the future require problem-solving, digital skills, and creative thinking, all of which can be taught through informatics. The contest also provides a platform for a unique series of activities, the goal of which is to support partnerships and knowledge flow between schools and universities. This article provides a case study of the final stage of the InfoSukces contest, which involves the participants developing a work of art in the Scratch programming environment. It also presents the holistic method for quantitative evaluation of the students' creative visual-based programming projects.</t>
  </si>
  <si>
    <t>[Panskyi, Taras] Lodz Univ Technol, Inst Appl Comp Sci, PL-90537 Lodz, Poland; [Korzeniewska, Ewa] Lodz Univ Technol, Inst Elect Engn Syst, PL-90924 Lodz, Poland</t>
  </si>
  <si>
    <t>Lodz University of Technology; Lodz University of Technology</t>
  </si>
  <si>
    <t>Panskyi, T (corresponding author), Lodz Univ Technol, Inst Appl Comp Sci, PL-90537 Lodz, Poland.</t>
  </si>
  <si>
    <t>tpanski@kis.p.lodz.pl; eiva.korzeniewska@p.lodz.pl</t>
  </si>
  <si>
    <t>Korzeniewska, Ewa/P-1004-2019; Panskyi, Taras/ABD-1673-2021</t>
  </si>
  <si>
    <t>Korzeniewska, Ewa/0000-0002-0766-1376; Panskyi, Taras/0000-0002-0416-8711</t>
  </si>
  <si>
    <t>VILNIUS UNIV, INST MATHEMATICS &amp; INFORMATICS</t>
  </si>
  <si>
    <t>AKADEMIJOS 4, VILNIUS, 08663, LITHUANIA</t>
  </si>
  <si>
    <t>1648-5831</t>
  </si>
  <si>
    <t>2335-8971</t>
  </si>
  <si>
    <t>INFORM EDUC</t>
  </si>
  <si>
    <t>Inform. Educ.</t>
  </si>
  <si>
    <t>10.15388/infedu.2021.19</t>
  </si>
  <si>
    <t>UP3KO</t>
  </si>
  <si>
    <t>WOS:000695282300006</t>
  </si>
  <si>
    <t>Zajdel, M; Michalcewicz-Kaniowska, M; Modrzynski, P; Komarnicka, A; Modrzynska, J</t>
  </si>
  <si>
    <t>Zajdel, Malgorzata; Michalcewicz-Kaniowska, Malgorzata; Modrzynski, Pawel; Komarnicka, Anna; Modrzynska, Joanna</t>
  </si>
  <si>
    <t>Conditions and Determinants of Distance Education for Students during the COVID-19 Pandemic-Evaluation in the Kuyavia-Pomerania Region in Poland</t>
  </si>
  <si>
    <t>distance learning; e-learning; educational management; COVID-19; level of education</t>
  </si>
  <si>
    <t>DESIGN; TRENDS; FIELD</t>
  </si>
  <si>
    <t>This research project is the first and only comprehensive regional study in Poland including all teachers and headteachers of primary and secondary schools. The aim of the study was to determine the factors influencing the learning process carried out remotely and to examine the potential of this form of education for primary and secondary school students and its future use to improve the quality and accessibility of education. An important aspect of this research was also the assessment of the respondents' capabilities and competences in the area of operating and using digital tools in the educational process. During the COVID-19 pandemic, a total of 9070 teachers took part in this study. The method of data collection was an online survey. The research instrument consisted of a survey questionnaire. The survey was conducted electronically using tools provided by Google. The following methods were used to evaluate the data: count tables, which allowed for data exploration; a graphical method-cross-sectional analysis; and individual correlation analysis, which allowed for preliminary data evaluation. The results obtained within the research process conducted allowed us to achieve our goals. According to 42.4% of the teachers surveyed, remote learning is a good alternative to traditional teaching. The study also confirmed, inter alia, the presence of a correlation between technical conditions of classes and specific forms and levels of education, with 49.7% of respondents indicating that remote learning depends mainly on the quality of technical parameters, including a good or very good Internet connection. The biggest advantages of e-learning, as indicated by the respondents, were the possibility of working from home, conveniently sharing educational materials, and utilising additional teaching aids. Health issues and long times spent in front of the computer were highlighted as the greatest drawbacks of this teaching method. The results also showed that, as the age of the teachers increases, the acceptance and trust in distance learning activities increases while the fear of using this form of student learning decreases. This study lays the foundation for designing systemic, nationwide solutions, and thus, the authors are planning to continue their research in the context of comparative analysis of different regions and to analyse this process in the context of the entire country. The analyses performed form a part of a global line of research in the field of education and in the implementation of innovative tools and forms of education provision.</t>
  </si>
  <si>
    <t>[Zajdel, Malgorzata; Michalcewicz-Kaniowska, Malgorzata] Bydgoszcz Univ Sci &amp; Technol, Dept Econ &amp; Mkt, Fac Management, Fordonska 430 St, PL-85790 Bydgoszcz, Poland; [Modrzynski, Pawel; Komarnicka, Anna] Bydgoszcz Univ Sci &amp; Technol, Dept Org Innovat Management, Fac Management, Fordonska 430 St, PL-85790 Bydgoszcz, Poland; [Modrzynska, Joanna] Nicolaus Copernicus Univ, Fac Polit Sci &amp; Secur Studies, Dept Int &amp; European Law, Batorego 39L St, PL-87100 Torun, Poland</t>
  </si>
  <si>
    <t>Bydgoszcz University of Science &amp; Technology; Bydgoszcz University of Science &amp; Technology; Nicolaus Copernicus University</t>
  </si>
  <si>
    <t>Komarnicka, A (corresponding author), Bydgoszcz Univ Sci &amp; Technol, Dept Org Innovat Management, Fac Management, Fordonska 430 St, PL-85790 Bydgoszcz, Poland.</t>
  </si>
  <si>
    <t>m.zajdel@utp.edu.pl; malgorzata.michalcewicz-kaniowska@utp.edu.pl; pawel.modrzynski@utp.edu.pl; anna.komarnicka@utp.edu.pl; joanna.modrzynska@umk.pl</t>
  </si>
  <si>
    <t>Modrzyński, Paweł/AFE-8005-2022; Michalcewicz-Kaniowska, Małgorzata/AAS-5564-2021; Modrzyński, Paweł/AAE-9621-2022; Komarnicka, Anna/AAH-9158-2021</t>
  </si>
  <si>
    <t>Michalcewicz-Kaniowska, Małgorzata/0000-0003-2154-5838; Modrzynski, Pawel/0000-0003-1861-0643; Modrzynska, Joanna/0000-0002-5409-6787; Komarnicka, Anna/0000-0003-1705-1376</t>
  </si>
  <si>
    <t>10.3390/su131810373</t>
  </si>
  <si>
    <t>UY5IK</t>
  </si>
  <si>
    <t>WOS:000701557200001</t>
  </si>
  <si>
    <t>Pokryszko-Dragan, A; Marschollek, K; Nowakowska-Kotas, M; Aitken, G</t>
  </si>
  <si>
    <t>Pokryszko-Dragan, Anna; Marschollek, Karol; Nowakowska-Kotas, Marta; Aitken, Gillian</t>
  </si>
  <si>
    <t>What can we learn from the online learning experiences of medical students in Poland during the SARS-CoV-2 pandemic?</t>
  </si>
  <si>
    <t>BMC MEDICAL EDUCATION</t>
  </si>
  <si>
    <t>Medical education; Undergraduates; Online teaching; SARS-COV-2 pandemic</t>
  </si>
  <si>
    <t>EDUCATION; COVID-19; CHALLENGES</t>
  </si>
  <si>
    <t>Background In March 2020, due to the SARS-CoV-2 pandemic, the Polish government ordered the closing of all medical faculties, with an obligatory shift to online learning. This lockdown continued, with a short period of blended learning, over the time of summer 2020. Distance learning had previously been rarely used within Polish medical schools, so such a sudden transfer was a major challenge. The aim of the study was to explore undergraduates' perception of online teaching provided at Polish medical faculties during the pandemic and to analyze how these experiences may inform future curriculum development. Methods The online survey was addressed to undergraduates at Polish medical faculties in November 2020. The questions captured demographics, epidemiological data and students' perception of various aspects of online teaching. Responses were subjected to thematic analysis and their distribution compared considering demographic parameters . Results Six hundred twenty students from thirteen medical faculties responded to the survey. Major benefits from online teaching perceived by respondents included increased convenience, enhanced quality, a sense of comfort and safety. Major complaints were associated with unsatisfactory content, technical issues, difficulties engaging, poor organization and lack of social life. Students claimed that online teaching required more self-directed learning and discipline and 57.9% considered this impact as negative. 44.5% of respondents took part in educational online activities beyond their scheduled classes. For 49.2% online examinations were reported as more stressful and for 24.8% - less stressful than traditional ones. Differences in the opinions on online teaching were found between men and women, students in early and senior years, Polish and non-Polish ones. Conclusions The sudden move online inevitably was problematic for students. Their perspective afforded us the opportunity to consider shortcomings of pre-pandemic undergraduate curriculum. Online education requires a more self-directed learning, which was challenging for many students, so further enhancement of more autonomous study skills seems necessary. Distress expressed by students indicates the need for urgent support with mental health issues.</t>
  </si>
  <si>
    <t>[Pokryszko-Dragan, Anna; Nowakowska-Kotas, Marta] Wroclaw Med Univ, Dept Neurol, Borowska 213, PL-50556 Wroclaw, Poland; [Marschollek, Karol] Univ Clin Hosp, Wroclaw, Poland; [Aitken, Gillian] Univ Edinburgh, Edinburgh Med Sch, Med Educ, Edinburgh, Midlothian, Scotland</t>
  </si>
  <si>
    <t>Wroclaw Medical University; University of Edinburgh</t>
  </si>
  <si>
    <t>Pokryszko-Dragan, A (corresponding author), Wroclaw Med Univ, Dept Neurol, Borowska 213, PL-50556 Wroclaw, Poland.</t>
  </si>
  <si>
    <t>anna.pokryszko-dragan@umed.wroc.pl</t>
  </si>
  <si>
    <t>Pokryszko-Dragan, Anna/AAA-2965-2020; Marschollek, Karol/AAG-6231-2021; Nowakowska-Kotas, Marta/AAW-3933-2021</t>
  </si>
  <si>
    <t>Pokryszko-Dragan, Anna/0000-0002-5203-112X; Marschollek, Karol/0000-0001-9093-180X; Nowakowska-Kotas, Marta/0000-0002-3173-8337</t>
  </si>
  <si>
    <t>Wroclaw Medical University [SUB.C 220.21.088]</t>
  </si>
  <si>
    <t>Wroclaw Medical University</t>
  </si>
  <si>
    <t>The study was supported with Wroclaw Medical University grant SUB.C 220.21.088.</t>
  </si>
  <si>
    <t>BMC</t>
  </si>
  <si>
    <t>CAMPUS, 4 CRINAN ST, LONDON N1 9XW, ENGLAND</t>
  </si>
  <si>
    <t>1472-6920</t>
  </si>
  <si>
    <t>BMC MED EDUC</t>
  </si>
  <si>
    <t>BMC Med. Educ.</t>
  </si>
  <si>
    <t>AUG 26</t>
  </si>
  <si>
    <t>10.1186/s12909-021-02884-5</t>
  </si>
  <si>
    <t>Education &amp; Educational Research; Education, Scientific Disciplines</t>
  </si>
  <si>
    <t>UI9ZK</t>
  </si>
  <si>
    <t>WOS:000690955100001</t>
  </si>
  <si>
    <t>Zasina, J; Mangione, E; Santangelo, M</t>
  </si>
  <si>
    <t>Zasina, Jakub; Mangione, Erica; Santangelo, Marco</t>
  </si>
  <si>
    <t>Nuancing student geographies: studentscapes in post-industrial cities</t>
  </si>
  <si>
    <t>URBAN GEOGRAPHY</t>
  </si>
  <si>
    <t>Student geographies; studentscapes; post-industrial cities; Lodz; Turin</t>
  </si>
  <si>
    <t>INTERNATIONAL STUDENTS; UNIVERSITY-STUDENTS; STUDENTIFICATION; CITY; LODZ; TRANSFORMATION; ACCOMMODATION; NEIGHBORHOODS; LANDSCAPES; EDUCATION</t>
  </si>
  <si>
    <t>The article contributes to the debate that links student geographies with urban change. It has been argued that students reshape urban geographies through the creation of distinctive student areas. However, the literature has often done so focusing on one specific component (e.g. accommodation or leisure) and one specific city or neighborhood. Therefore, we aim to nuance the debate over student geographies in cities. To this end, we use the studentscapes framework and propose a concurrent examination of students' educational, residential, and leisure activities distributed in the urban space of Lodz, Poland, and Turin, Italy. We show that the presence of higher education students plays a role in the multifaceted and dynamic restructuring of Lodz and Turin as they transition from industrial to post-industrial economies. We also claim that the dichotomous distinction between student and non-student neighborhoods might miss the wide range of configurations of students' activities in urban settings.</t>
  </si>
  <si>
    <t>[Zasina, Jakub] Univ Lodz, Fac Econ &amp; Sociol, Inst Urban &amp; Reg Studies &amp; Planning, Dept Reg Econ &amp; Environm, Ulica Polskiej Organizacji Wojskowej 3-5, PL-90255 Lodz, Poland; [Mangione, Erica; Santangelo, Marco] Politecn Torino, DIST, Turin, Italy</t>
  </si>
  <si>
    <t>University of Lodz; Polytechnic University of Turin</t>
  </si>
  <si>
    <t>Zasina, J (corresponding author), Univ Lodz, Fac Econ &amp; Sociol, Inst Urban &amp; Reg Studies &amp; Planning, Dept Reg Econ &amp; Environm, Ulica Polskiej Organizacji Wojskowej 3-5, PL-90255 Lodz, Poland.</t>
  </si>
  <si>
    <t>Zasina, Jakub/0000-0001-7519-6982</t>
  </si>
  <si>
    <t>National Science Centre, Poland (Narodowe Centrum Nauki) [2016/23/N/HS4/03390]</t>
  </si>
  <si>
    <t>National Science Centre, Poland (Narodowe Centrum Nauki)</t>
  </si>
  <si>
    <t>This work was supported by the National Science Centre, Poland (Narodowe Centrum Nauki) [grant number 2016/23/N/HS4/03390].</t>
  </si>
  <si>
    <t>0272-3638</t>
  </si>
  <si>
    <t>1938-2847</t>
  </si>
  <si>
    <t>URBAN GEOGR</t>
  </si>
  <si>
    <t>Urban Geogr.</t>
  </si>
  <si>
    <t>10.1080/02723638.2021.1969142</t>
  </si>
  <si>
    <t>AUG 2021</t>
  </si>
  <si>
    <t>Geography; Urban Studies</t>
  </si>
  <si>
    <t>8G8WG</t>
  </si>
  <si>
    <t>Green Submitted</t>
  </si>
  <si>
    <t>WOS:000686825000001</t>
  </si>
  <si>
    <t>Nowakowska, I; Pisula, E</t>
  </si>
  <si>
    <t>Nowakowska, Iwona; Pisula, Ewa</t>
  </si>
  <si>
    <t>Impressions about people with intellectual disability of polish high school students who participated in a workshop led by self-advocates</t>
  </si>
  <si>
    <t>ADVANCES IN MENTAL HEALTH AND INTELLECTUAL DISABILITIES</t>
  </si>
  <si>
    <t>Anti-discrimination; Disability; Disability perception; High school students; Intellectual disabilities; Self-advocacy</t>
  </si>
  <si>
    <t>ATTITUDES; STIGMA; AWARENESS; CONTACT; ADULTS; CONCEPTIONS; CHILDREN; ILLNESS</t>
  </si>
  <si>
    <t>Purpose - The aim of the paper is to assess whether participation in a two-session workshop led by self-advocates with mild intellectual disability (ID), supported by professional staff, affects high school students' impression of people with ID, measured by a self-report questionnaire based on a semantic differential. Design/methodology/approach - The study was paper-pencil questionnaire-based and anonymous, conducted in Warsaw, Poland. Three measurements were performed using two semantic differentials two weeks before the workshop, one day and three months afterward. In total, 50 high school students in the workshop group and 43 students in the control group took part in the study. Findings - After the workshop, people with ID were perceived as more calm, compliant and adult and this change was not observed in the control group. Research limitations/implications - The picture of people with ID after the workshop may probably have been even more complex than before. However, the study focuses on a specific intervention and does not include data about other, similar meetings led in another school and by other self-advocates. Practical implications - It is worthy to design anti-discriminatory workshops led by the self-advocates to impact the perceptions of people with ID. The particular intervention would benefit from alterations. Social implications - Workshops performed by self-advocates with ID may be promising in terms of limiting stereotype formation in target groups of workshops. Originality/value - This research fills the gap in the longitudinal studies on the changes in the impressions about people with ID following an intervention based on personal contact.</t>
  </si>
  <si>
    <t>[Nowakowska, Iwona] Maria Grzegorzewska Univ, Inst Psychol, Warsaw, Poland; [Pisula, Ewa] Univ Warsaw, Fac Psychol, Warsaw, Poland</t>
  </si>
  <si>
    <t>The Maria Grzegorzewska University; University of Warsaw</t>
  </si>
  <si>
    <t>Nowakowska, I (corresponding author), Maria Grzegorzewska Univ, Inst Psychol, Warsaw, Poland.</t>
  </si>
  <si>
    <t>insd2@aps.edu.pl</t>
  </si>
  <si>
    <t>Nowakowska, Iwona/AAN-9716-2020</t>
  </si>
  <si>
    <t>Nowakowska, Iwona/0000-0001-7701-5612; Pisula, Ewa/0000-0002-7458-5043</t>
  </si>
  <si>
    <t>2044-1282</t>
  </si>
  <si>
    <t>2044-1290</t>
  </si>
  <si>
    <t>ADV MENT HEALTH INTE</t>
  </si>
  <si>
    <t>Adv. Ment. Health Intellet. Disabil.</t>
  </si>
  <si>
    <t>SEP 8</t>
  </si>
  <si>
    <t>10.1108/AMHID-02-2021-0010</t>
  </si>
  <si>
    <t>Psychiatry</t>
  </si>
  <si>
    <t>YY4MP</t>
  </si>
  <si>
    <t>WOS:000684847800001</t>
  </si>
  <si>
    <t>Budnyk, O; Mazur, P; Matsuk, L; Berezovska, L; Vovk, O</t>
  </si>
  <si>
    <t>Budnyk, Olena; Mazur, Piotr; Matsuk, Lyudmila; Berezovska, Liudmyla; Vovk, Olena</t>
  </si>
  <si>
    <t>Development of professional creativity of future teachers (Based on comparative research in Ukraine and Poland)</t>
  </si>
  <si>
    <t>Index of Originality; Index of Uniqueness; Future Teachers; Non-Verbal Creativity; Pedagogical Activity</t>
  </si>
  <si>
    <t>The article outlines the essence of professional creativity in pedagogical activity. The teacher's creativity is described as a complex of intellectual and personality characteristics of the individual, contributing to the independent generation of original ideas and their non-traditional solution. On the basis of comparative experimental research, the level of non-verbal creativity of future teachers of the bordering regions of Ukraine and Poland was revealed in the paper. According to the results of the diagnosis of non-verbal creativity (Torrens methods), the authors conclude that a significant proportion of Ukrainian and Polish students are not able to produce a sufficient number of original ideas in a minimal verbalization (for example, most of the future teachers had the average (47.3% in Ukraine, 45.8% in Poland) and low (respectively 18.7% and 25.8%) levels of non-verbal creativity based on the index of originality). It is emphasized on the need to focus the content of higher education on the development of future teachers' ability to seek out non-standard options in organizing the pedagogical process, creative modeling of lessons and educational activities, the creation and implementation of original pedagogical ideas, authoring techniques, etc.</t>
  </si>
  <si>
    <t>[Budnyk, Olena] Vasyl Stefanyk Precarpathian Natl Univ, Ctr Innovat Educ Technol PNU EcoSyst, Ivano Frankivsk, Ukraine; [Mazur, Piotr] State Sch Higher Educ Chelm, Chelm, Poland; [Matsuk, Lyudmila] Vasyl Stefanyk Precarpathian Natl Univ, Ivano Frankivsk, Ukraine; [Berezovska, Liudmyla] South Ukrainian Natl Pedag Univ KD Ushinsky, Odessa, Ukraine; [Vovk, Olena] Bohdan Khmelnytsky Natl Univ Cherkasy, Cherkassy, Ukraine</t>
  </si>
  <si>
    <t>Ministry of Education &amp; Science of Ukraine; Vasyl Stefanyk Precarpathian National University; Ministry of Education &amp; Science of Ukraine; Vasyl Stefanyk Precarpathian National University; Ministry of Education &amp; Science of Ukraine; Bohdan Khmelnytsky National University of Cherkasy</t>
  </si>
  <si>
    <t>Budnyk, O (corresponding author), Vasyl Stefanyk Precarpathian Natl Univ, Ctr Innovat Educ Technol PNU EcoSyst, Ivano Frankivsk, Ukraine.</t>
  </si>
  <si>
    <t>Березовська, Людмила/ABC-3518-2021; Budnyk, Olena/AAW-4839-2020; Matsuk, Lyudmyla/IQS-3918-2023; Vovk, Yelena/ABB-9162-2021; Mazur, Piotr/G-5059-2017</t>
  </si>
  <si>
    <t>Березовська, Людмила/0000-0002-3032-7261; Budnyk, Olena/0000-0002-5764-6748; Matsuk, Lyudmyla/0000-0003-0472-6813; Vovk, Yelena/0000-0002-6574-1673; Mazur, Piotr/0000-0002-3488-2940</t>
  </si>
  <si>
    <t>UNIV AMAZONIA</t>
  </si>
  <si>
    <t>FLORENCE</t>
  </si>
  <si>
    <t>SEDE PRINCIPAL CALLE 17 DIAGONAL 17 CON CARRERA 3F-BARRIO PORVENIR, FLORENCE, 00000, COLOMBIA</t>
  </si>
  <si>
    <t>10.34069/AI/2021.44.08.1</t>
  </si>
  <si>
    <t>WC8EC</t>
  </si>
  <si>
    <t>WOS:000704484300002</t>
  </si>
  <si>
    <t>Januszewski, A; Grzeszczak, M</t>
  </si>
  <si>
    <t>Januszewski, Arkadiusz; Grzeszczak, Malgorzata</t>
  </si>
  <si>
    <t>Internship of Accounting Students in the Form of E-Learning: Insights from Poland</t>
  </si>
  <si>
    <t>e-learning; accounting education; COVID-19; internship; higher education</t>
  </si>
  <si>
    <t>INFORMATION-TECHNOLOGY; EDUCATION; ONLINE; PERFORMANCE; UNIVERSITY; STYLES; IMPACT</t>
  </si>
  <si>
    <t>The COVID-19 pandemic has imposed on us not only e-learning with higher education providers, but also triggered considerable difficulties in organization internships. Institutions and enterprises that used to be eager to take interns have refused to do so. In these conditions, the key objective for the Faculty of Management at the UTP University in Bydgoszcz was to organize e-internships to ensure a working environment similar to the real working conditions of the accounting department. A new internship program was developed that implemented the assumptions of active learning, by virtue of the case study approach, computer-based learning environments, and a comprehensive task simulating the work of the accounting department in the form of a multi-step project. The key objective of this article is to present the results of research in the form of a survey on how the students majoring in Finance and Accounting perceive the proposed internship method. The results show that an internship in the form of e-learning with the proposed education methods is appreciated by the students. E-learning does not necessarily have to be less effective than traditional learning. The use of platforms and the selecting of adequate methods can enhance the activity of students, supporting self-education and independent task performance.</t>
  </si>
  <si>
    <t>[Januszewski, Arkadiusz; Grzeszczak, Malgorzata] UTP Univ Sci &amp; Technol, Fac Management, PL-85796 Bydgoszcz, Poland</t>
  </si>
  <si>
    <t>Bydgoszcz University of Science &amp; Technology</t>
  </si>
  <si>
    <t>Januszewski, A (corresponding author), UTP Univ Sci &amp; Technol, Fac Management, PL-85796 Bydgoszcz, Poland.</t>
  </si>
  <si>
    <t>arkadiusz.januszewski@utp.edu.pl; malgorzata.grzeszczak@utp.edu.pl</t>
  </si>
  <si>
    <t>Januszewski, Arkadiusz/0000-0002-5614-6995; Grzeszczak, Malgorzata/0000-0003-3242-8987</t>
  </si>
  <si>
    <t>10.3390/educsci11080447</t>
  </si>
  <si>
    <t>UG1BW</t>
  </si>
  <si>
    <t>WOS:000688997800001</t>
  </si>
  <si>
    <t>Kiezel, M; Piotrowski, P; Wiechoczek, J</t>
  </si>
  <si>
    <t>Kiezel, Malgorzata; Piotrowski, Pawel; Wiechoczek, Joanna</t>
  </si>
  <si>
    <t>Perception of Social Responsibility Strategy in Higher Education: Empirical Study in Poland</t>
  </si>
  <si>
    <t>University Social Responsibility; sustainability in higher education; knowledge; information's sources; students' perception</t>
  </si>
  <si>
    <t>UNIVERSITY; FRAMEWORK; MODEL</t>
  </si>
  <si>
    <t>Today, the role of universities in the education of future managers who promote the principles of social responsibility (SR) and CSR in business practice is pivotal. Properly educated management staff of organizations can disseminate knowledge on this subject and apply its principles in practice. The research scope of the paper is to identify the knowledge and perception of the University Social Responsibility Declaration (Polish national programme in this field, hereinafter called USRD) among the students of the University of Economics in Katowice. The research assumes that most of the students do not have any knowledge about such programs as the USRD, and that despite this, they see the need for implementation of the specific principles of the USRD into university's activities. Significance of specific principles is associated with students' sociodemographic and psychographic characteristics. The strongest relation between the perception of the importance of the objectives of USRD and students' characteristics is observed in the declared extent to which respondents implement the principles of social responsibility in their everyday life, as well as in their age and year of study. The more the students use those principles, the higher they personally rate specific principles of the USRD.</t>
  </si>
  <si>
    <t>[Kiezel, Malgorzata; Wiechoczek, Joanna] Univ Econ Katowice, Dept Mkt Management &amp; Tourism, Ul 1 Maja 50, PL-40287 Katowice, Poland; [Piotrowski, Pawel] Univ Econ Katowice, Dept Management Theory, Ul 1 Maja 50, PL-40287 Katowice, Poland</t>
  </si>
  <si>
    <t>University of Economics in Katowice; University of Economics in Katowice</t>
  </si>
  <si>
    <t>Kiezel, M (corresponding author), Univ Econ Katowice, Dept Mkt Management &amp; Tourism, Ul 1 Maja 50, PL-40287 Katowice, Poland.;Piotrowski, P (corresponding author), Univ Econ Katowice, Dept Management Theory, Ul 1 Maja 50, PL-40287 Katowice, Poland.</t>
  </si>
  <si>
    <t>malgorzata.kiezel@ue.katowice.pl; pawel.piotrowski@ue.katowice.pl; joanna.wiechoczek@ue.katowice.pl</t>
  </si>
  <si>
    <t>Wiechoczek, Joanna/0000-0001-8090-3346; Kiezel, Malgorzata/0000-0002-9560-6384</t>
  </si>
  <si>
    <t>10.3390/su13169417</t>
  </si>
  <si>
    <t>UH4IK</t>
  </si>
  <si>
    <t>WOS:000689896600001</t>
  </si>
  <si>
    <t>Zdonek, I; Mularczyk, A; Polok, G</t>
  </si>
  <si>
    <t>Zdonek, Iwona; Mularczyk, Anna; Polok, Grzegorz</t>
  </si>
  <si>
    <t>The Idea of Corporate Social Responsibility in the Opinion of Future Managers-Comparative Research between Poland and Georgia</t>
  </si>
  <si>
    <t>corporate social responsibility; the attitude of future managers towards CSR; ethical aspects of companies' operations</t>
  </si>
  <si>
    <t>CSR; SUSTAINABILITY; PERFORMANCE; DISCLOSURE; BUSINESS; VALUES; IMPACT; MEDIA</t>
  </si>
  <si>
    <t>The article deals with the issue of corporate social responsibility (CSR) in the awareness of economics students as future managers responsible for the implementation of this idea in enterprises. Due to the fact that CSR is a source of many innovations today, the aim of the research was to learn about the awareness and opinions of students about CSR on such issues as: reasons for implementation, main activities, impact on profitability, and the need to explore and assess the usefulness of this knowledge. The research was conducted in 2019 among students from Poland and Georgia (as countries at various stages of advancement in the market economy). The results of the research were statistically analyzed in terms of obtaining answers to the hypotheses and research questions, checking the significance of differences in the answers due to nationality, and additionally, gender (chi-square test and test for two proportions). The primary contribution of this study is an exploration of the views of students on various issues of CSR and sustainability. The results showed that-according to students-ethical values, increased consumer awareness, and the desire to gain a competitive advantage are the most common reasons for the implementation of the CSR concept by companies. The vast majority of respondents indicated the need to enrich the knowledge of business ethics as an important aspect shaping the attitudes of employers and employees. The positive attitude of students regarding the impact of CSR on the company's profitability was confirmed, although the authors expected more unambiguous results. Differences were also distinguished between the responses of students from both countries on some issues, such as: opinions on the developing ethical sensitivity, the need for the credibility of the EU economic policy, ecology and relations with the local community, as well as relations with the closest stakeholders of companies. The results of the conducted research suggest the need for intense activity in the field of public awareness and the requirement of personnel training for the skilful implementation of CSR principles in enterprises.</t>
  </si>
  <si>
    <t>[Zdonek, Iwona; Mularczyk, Anna] Silesian Tech Univ, Inst Econ &amp; Informat, Dept Org &amp; Management, PL-44100 Gliwice, Poland; [Polok, Grzegorz] Univ Econ Katowice, Dept Publ Management &amp; Social Sci, PL-40287 Katowice, Poland</t>
  </si>
  <si>
    <t>Silesian University of Technology; University of Economics in Katowice</t>
  </si>
  <si>
    <t>Mularczyk, A (corresponding author), Silesian Tech Univ, Inst Econ &amp; Informat, Dept Org &amp; Management, PL-44100 Gliwice, Poland.</t>
  </si>
  <si>
    <t>iwona.zdonek@polsl.pl; anna.mularczyk@polsl.pl; grzegorz.polok@uekat.pl</t>
  </si>
  <si>
    <t>; Polok, Grzegorz/T-2912-2018</t>
  </si>
  <si>
    <t>Zdonek, Iwona/0000-0002-3377-0904; Mularczyk, Anna/0000-0002-6369-3890; Polok, Grzegorz/0000-0002-9398-9561</t>
  </si>
  <si>
    <t>statutory research at the Silesian University of Technology, Department of Organization and Management [13/010/BK_21/0057]</t>
  </si>
  <si>
    <t>statutory research at the Silesian University of Technology, Department of Organization and Management</t>
  </si>
  <si>
    <t>This paper was published as part of statutory research at the Silesian University of Technology, Department of Organization and Management: 13/010/BK_21/0057.</t>
  </si>
  <si>
    <t>10.3390/su13137045</t>
  </si>
  <si>
    <t>TF8OH</t>
  </si>
  <si>
    <t>WOS:000670974300001</t>
  </si>
  <si>
    <t>Lis, M; Jezyna, B; Szkudlarek, E; Szumial, S</t>
  </si>
  <si>
    <t>Lis, Marcin; Jezyna, Bartosz; Szkudlarek, Ewa; Szumial, Szymon</t>
  </si>
  <si>
    <t>Readiness of Polish Industrial Enterprises for the Industry 4.0 Revolution</t>
  </si>
  <si>
    <t>Polish industrial enterprises; Industry 4; 0; digitalisation; automatisation; IoT; 3D printing; Industry 4; 0 readiness</t>
  </si>
  <si>
    <t>CYBER-PHYSICAL SYSTEMS; BIG DATA; CHALLENGES; INTERNET; PERFORMANCE; TECHNOLOGY; MANAGEMENT; AUTOMATION; KNOWLEDGE; SMES</t>
  </si>
  <si>
    <t>Implementing solutions related to Industry 4.0 is a challenge for Polish industrial enterprises, regardless of size or affiliation to a larger, international organisation. The aim of this article is to examine the awareness, readiness and ability of these enterprises to meet this challenge. This study was conducted on a group of 60 randomly selected representatives of companies operating in Poland. A structured interview consisting of 32 questions, carried out using the English computer-assisted web interview (CAWI) method, was used to collect the data. Statistical differences between companies employing up to 249 people and companies employing at least 250 people were verified by the use of the nonparametric Mann-Whitney U test. Latent variables were also extracted, and the comparison was conducted using the independent samples from a Student's t-test. Regardless of the differences in responses between companies employing up to 249 employees and those employing 250 or more, the results showed an insufficient level of knowledge of technological solutions as well as a lack of awareness about supporting business development by means of specialised technology providers. Even though little awareness of the importance of Industry 4.0 solutions was identified, identifying key determinants for raising awareness of these solutions among companies operating in Poland may become not only the basis of further scientific research but also of a vital catalogue of activities that can be used to disseminate knowledge in this area. Both paths are extremely important for Polish enterprises. Practical implementation of Industry 4.0 measures particularly entails additional support for small and medium-sized enterprises (hereinafter SME) investment in technological, financial and human resources.</t>
  </si>
  <si>
    <t>[Lis, Marcin; Jezyna, Bartosz; Szkudlarek, Ewa] WSB Univ, Fac Appl Sci, Dept Management, PL-41300 Dabrowa Gornicza, Poland; [Szumial, Szymon] Univ Warsaw, Fac Management, PL-02678 Warsaw, Poland</t>
  </si>
  <si>
    <t>WSB University; University of Warsaw</t>
  </si>
  <si>
    <t>Lis, M; Jezyna, B (corresponding author), WSB Univ, Fac Appl Sci, Dept Management, PL-41300 Dabrowa Gornicza, Poland.</t>
  </si>
  <si>
    <t>mlis@wsb.edu.pl; bjezyna@wsb.edu.pl; eszkudlarek@wsb.edu.pl; sszumial@wz.uw.edu.pl</t>
  </si>
  <si>
    <t>Lis, Marcin/AAF-9291-2021</t>
  </si>
  <si>
    <t>Lis, Marcin/0000-0001-7046-591X; Szumial, Szymon/0000-0002-2842-4863; Jezyna, Bartosz/0000-0003-2210-1235</t>
  </si>
  <si>
    <t>[018/RID/2018/19]</t>
  </si>
  <si>
    <t>The project is funded under the program of the Minister of Science and Higher Education entitled Regional Initiative of Excellence in 2019-2022, project number 018/RID/2018/19, the amount of funding PLN 10 788 423,16.</t>
  </si>
  <si>
    <t>10.3390/socsci10060214</t>
  </si>
  <si>
    <t>TC5WQ</t>
  </si>
  <si>
    <t>WOS:000668713900001</t>
  </si>
  <si>
    <t>Misiak-Kwit, S; Wiscicka-Fernando, M; Fernando, KSD</t>
  </si>
  <si>
    <t>Misiak-Kwit, Sandra; Wiscicka-Fernando, Malgorzata; Fernando, Kelaniyage Shihan Dilruk</t>
  </si>
  <si>
    <t>The Symbiotic Mutualism between Co-Creation and Entrepreneurship</t>
  </si>
  <si>
    <t>entrepreneurship; entrepreneurial attitude; entrepreneurial intentions; co-creation; sustainability</t>
  </si>
  <si>
    <t>PLAY ONLINE GAMES; OPEN-INNOVATION; MODEL; SUSTAINABILITY; CONSEQUENCES; ANTECEDENTS; INTENTIONS; STUDENTS; FUTURE</t>
  </si>
  <si>
    <t>In this manuscript, the authors aim to explore firstly the association between entrepreneurial mindset and co-creation experience, secondly the association between co-creation experience and entrepreneurial intentions, and thirdly the association between entrepreneurial mindset and entrepreneurial intentions within the sustainability context. In this paper, the authors present the results of the pilot study. Primary data were collected from 500 university students from China, Georgia, Poland, Romania, and Sri Lanka by using a convenient sampling technique, and a literature review was the primary method of the concept development. The authors selected the above-mentioned countries to collect primary data by using a convenient sampling technique based on accessibility; they also visited all analysed countries in order to conduct the pilot survey personally. Descriptive statistics and the Spearman's rank correlation coefficient were applied as primary statistical methods. The findings reveal that there is a very strong association between co-creation experience and entrepreneurial intentions, a very weak negative association between entrepreneurial mindset and co-creation experience, and, surprisingly, a weak association between entrepreneurial mindset and entrepreneurial intentions. The added value of the conducted pilot research involves filling in a gap regarding the relationship between experience and the subjective norm. In the presented pilot research, co-creation experience was compared with not only entrepreneurial mindset but with entrepreneurial intentions as well. An additional value of this exploratory research is compiling an international comparison. The main contribution of this pilot study is examining the symbiotic mutualism between co-creation and entrepreneurship. Among many platforms of associations, the following can be differentiated: creativity, innovativeness, openness, engagement, awareness, motivation, trust (level of social capital), and recognizing the significance of social and sustainable development objectives. Due to the small sample size, the results cannot be generalised. Results refer only to the respondents. However, the findings of the pilot study are the basis for further research studies on symbiotic mutualism between entrepreneurship and co-creation.</t>
  </si>
  <si>
    <t>[Misiak-Kwit, Sandra; Wiscicka-Fernando, Malgorzata] Univ Szczecin, Fac Econ Finance &amp; Management, Inst Management, Ul Cukrowa 8, PL-71004 Szczecin, Poland; [Fernando, Kelaniyage Shihan Dilruk] Kennis Global Pvt Ltd, Colombo 10350, Sri Lanka</t>
  </si>
  <si>
    <t>University of Szczecin</t>
  </si>
  <si>
    <t>Misiak-Kwit, S; Wiscicka-Fernando, M (corresponding author), Univ Szczecin, Fac Econ Finance &amp; Management, Inst Management, Ul Cukrowa 8, PL-71004 Szczecin, Poland.</t>
  </si>
  <si>
    <t>sandra.misiak-kwit@usz.edu.pl; malgorzata.wiscicka-fernando@usz.edu.pl; Shihan@kennisglobal.com</t>
  </si>
  <si>
    <t>Wiścicka - Fernando, Małgorzata/AAZ-4912-2021; Misiak-Kwit, Sandra/AAR-5617-2021</t>
  </si>
  <si>
    <t>Wiścicka - Fernando, Małgorzata/0000-0001-9928-3335; Misiak-Kwit, Sandra/0000-0002-0621-7097; Fernando, Kelaniyage Shihan Dilruk/0000-0003-2498-9311</t>
  </si>
  <si>
    <t>10.3390/su13116285</t>
  </si>
  <si>
    <t>SR0EE</t>
  </si>
  <si>
    <t>WOS:000660718000001</t>
  </si>
  <si>
    <t>Podstavski, R; Finn, KJ; Clark, CCT; Ihasz, F; Alfodi, Z; Zurek, P</t>
  </si>
  <si>
    <t>Podstavski, Robert; Finn, Kevin J.; Clark, Cain C. T.; Ihasz, Ferenc; Alfodi, Zoltan; Zurek, Piotr</t>
  </si>
  <si>
    <t>THE INTENSITIES OF VARIOUS FORMS OF PHYSICAL ACTIVITY IN PHYSICAL EDUCATION PROGRAMS OFFERED BY UNIVERSITIES FOR MALE UNIVERSITY STUDENTS</t>
  </si>
  <si>
    <t>ACTA KINESIOLOGICA</t>
  </si>
  <si>
    <t>male university students; physical education; physical activity; body composition; physiological parameters</t>
  </si>
  <si>
    <t>LEISURE-TIME; ROWING ERGOMETER; BODY-WEIGHT; HEALTH; EXERCISE; OBESITY; PERFORMANCE; PREVALENCE; TRANSITION; BEHAVIOR</t>
  </si>
  <si>
    <t>The aim of this study was to evaluate the effectiveness of various forms of physical activity (PA) among male students in physical education (PE) programs offered by universities in Poland, Hungary and the United Kingdom. The study involved 200 full-time male university students (mean age: 19.86 +/- 0.82), enrolled in nine different PA programs. The participants' anthropometric traits and body composition parameters were determined with the InBody analyser. Based on the students' physiological parameters, the effectiveness of various types of PA was measured with Suunto. Ambit3 peak heart rate monitors during 60 minutes of physical exertion. The average values of body mass, body mass index (BMI), body fat mass (BFM), percent body fat (PBF), waist hip ratio (WHR), and visceral fat (VFL) were significantly (p&lt;0.05) lower in students who performed jogging, followed by sauna (JFBS) and martial arts than in the remaining PA groups. Minutes of difficult and very difficult intensities were highest in martial art students, followed by jogging students, and they were significantly (p&lt;0.05) higher than the values noted in the remaining PA groups (golf, bodybuilding/fitness, swimming, general PE classes, cycling and individual training). Physiological parameters were significantly (p&lt;0.05) lowest in golf players and students who trained individually. Martial arts and JFBS are the most effective types of PA among male university students. Students performing martial arts and JFBS were characterized by the lowest relative, body fat, whereas students who practiced swimming had the highest body fat levels in the population sample.</t>
  </si>
  <si>
    <t>[Podstavski, Robert] Univ Warmia &amp; Mazury, Dept Tourism Recreat &amp; Ecol, Olsztyn, Poland; [Finn, Kevin J.] Univ Cent Missouri, Sch Nutr Kinesiol &amp; Psychol Sci, Warrensburg, MO USA; [Clark, Cain C. T.] Coventry Univ, Fac Hlth &amp; Life Sci, Coventry, W Midlands, England; [Ihasz, Ferenc] Eotvos Lorand Univ, Fac Psychol &amp; Pedag, Inst Sports Sci, Szombathely, Hungary; [Alfodi, Zoltan] Univ Pecs, Fac Hlth Sci, Doctoral Sch Hlth Sci, Pecs, Hungary; [Zurek, Piotr] Poznan Univ Phys Educ, Dept Phys Educ Gorzow Wielkopolski, Poznan, Poland</t>
  </si>
  <si>
    <t>University of Warmia &amp; Mazury; University Central Missouri; Coventry University; Eotvos Lorand University; University of Pecs; Poznan University of Physical Education</t>
  </si>
  <si>
    <t>Podstavski, R (corresponding author), Univ Warmia &amp; Mazury, Dept Tourism Recreat &amp; Ecol, Olsztyn, Poland.</t>
  </si>
  <si>
    <t>The funding for this research received from the University of Warmia and Mazury in Olsztyn does not lead to any conflict of interest.</t>
  </si>
  <si>
    <t>DRUSTVO PEDAGOGA TJELESNE &amp; ZDRAVSTVENE KULTURE</t>
  </si>
  <si>
    <t>LJUBUSKI</t>
  </si>
  <si>
    <t>TESKERA-PUT ZA CRVENI GRM BB, LJUBUSKI, 88320, BOSNIA &amp; HERCEG</t>
  </si>
  <si>
    <t>1840-2976</t>
  </si>
  <si>
    <t>1840-3700</t>
  </si>
  <si>
    <t>ACTA KINESIOL</t>
  </si>
  <si>
    <t>Acta Kinesiol.</t>
  </si>
  <si>
    <t>10.51371/issn.1840-2976.2021.15.1.5</t>
  </si>
  <si>
    <t>XU1MZ</t>
  </si>
  <si>
    <t>WOS:000734039600003</t>
  </si>
  <si>
    <t>Rozmiarek, M; Poczta, J; Malchrowicz-Mosko, E</t>
  </si>
  <si>
    <t>Rozmiarek, Mateusz; Poczta, Joanna; Malchrowicz-Mosko, Ewa</t>
  </si>
  <si>
    <t>Motivations of Sports Volunteers at the 2023 European Games in Poland</t>
  </si>
  <si>
    <t>sport volunteer management; motivation; volunteer motivations; sports volunteers; sports events; sports volunteering experience; 2023 European Games; Olympic Games; OVMS</t>
  </si>
  <si>
    <t>SATISFACTION; MANAGEMENT; TOURISM; MOTIVES; LEGACY</t>
  </si>
  <si>
    <t>Volunteering is fundamental in the organization of sporting events of any rank, and there is no doubt that without volunteers, the realization of such events would not be possible. The purpose of this study was to investigate relationships between selected socio-demographic factors (gender, age, place of residence, professional activity, and-rarely researched-previous experience in sports volunteering) and the motivation of people who have signed up to be volunteers at the 2023 European Games in Poland. In total, 535 respondents completed the Olympic Volunteer Motivation Scale (OVMS) designed to assess the motivation of volunteers at multi-sport events in the Olympic tradition. A questionnaire survey was conducted among a group of students of the University of Physical Education in Krakow, who had signed up as volunteers via an online form. The respondents were required to provide data on their gender, age, place of residence, professional activities, and sports volunteering experience. The volunteers' motivations did not differ with regard to gender, place of residence, and professional activity; however, significant differences were found with regard to sports volunteering experiences. The scores by respondents with previous experience in sports volunteering were the highest for the Olympic related, egoistic, and purposive scales of the OVMS. The research findings can be used by sports event organizers to improve the effectiveness of volunteer recruitment and management strategies. Understanding the factors that encourage potential candidates to volunteer may also facilitate collaboration with them during future events.</t>
  </si>
  <si>
    <t>[Rozmiarek, Mateusz; Poczta, Joanna; Malchrowicz-Mosko, Ewa] Poznan Univ Phys Educ, Fac Phys Culture Sci, Dept Sports Tourism, PL-61871 Poznan, Poland</t>
  </si>
  <si>
    <t>Poznan University of Physical Education</t>
  </si>
  <si>
    <t>rozmiarek@awf.poznan.pl; jpoczta@awf.poznan.pl; malchrowicz@awf.poznan.pl</t>
  </si>
  <si>
    <t>Rozmiarek, Mateusz/AAN-1773-2020</t>
  </si>
  <si>
    <t>Rozmiarek, Mateusz/0000-0002-5955-0790; Poczta, Joanna/0000-0001-8825-5953; MALCHROWICZ-MOSKO, EWA/0000-0002-7676-1477</t>
  </si>
  <si>
    <t>10.3390/su13116406</t>
  </si>
  <si>
    <t>SQ9VK</t>
  </si>
  <si>
    <t>WOS:000660695200001</t>
  </si>
  <si>
    <t>Kowalczuk-Waledziak, M; Lopes, A; Underwood, JM; Daniela, L; Clipa, O; Prymak, T</t>
  </si>
  <si>
    <t>Kowalczuk-Waledziak, Marta; Lopes, Amelia; Underwood, James M.; Daniela, Linda; Clipa, Otilia; Prymak, Tomasz</t>
  </si>
  <si>
    <t>Empowering education professionals with twenty-first century skills through Master's of Education dissertation/ thesis work</t>
  </si>
  <si>
    <t>INNOVATIONS IN EDUCATION AND TEACHING INTERNATIONAL</t>
  </si>
  <si>
    <t>Twenty-first century skills; master's dissertation/thesis; master's studies; education professionals; professional learning</t>
  </si>
  <si>
    <t>EUROPEAN TEACHER-EDUCATION; FINAL THESIS; COMPETENCES; STUDENTS</t>
  </si>
  <si>
    <t>This paper aims to explore the potential role of Master's of Education dissertation/thesis work in developing twenty-first century skills. A total of 600 education professionals studying Master's of Education programmes in five countries - Poland, Portugal, England, Latvia, and Romania - were surveyed. The findings have revealed that participants recognise the usefulness of twenty-first century skills for their (future) professional practice, and perceive dissertation/thesis work as a valuable foundation for developing these skills. This study offers practical implications for designers of Master's of Education programmes and contributes to our understanding that this assignment is not only a formal requirement for obtaining a degree, but that it also serves as a pathway towards deepening students' professional learning.</t>
  </si>
  <si>
    <t>[Kowalczuk-Waledziak, Marta; Prymak, Tomasz] Univ Bialystok, Fac Educ, Ul Swierkowa 20, PL-15328 Bialystok, Poland; [Kowalczuk-Waledziak, Marta] Daugavpils Univ, Fac Educ &amp; Management, Ctr Sustainable Educ, Daugavpils, Latvia; [Lopes, Amelia] Univ Porto, Ctr Res &amp; Intervent Educ CIIE, Fac Psychol &amp; Educ Sci, Porto, Portugal; [Underwood, James M.] Univ Northampton, Fac Hlth Educ &amp; Soc, Northampton, England; [Daniela, Linda] Univ Latvia, Fac Educ Psychol &amp; Art, Riga, Latvia; [Clipa, Otilia] Stefan Cel Mare Univ Suceava, Fac Educ, Suceava, Romania</t>
  </si>
  <si>
    <t>University of Bialystok; University of Daugavpils; Universidade do Porto; University of Northampton; University of Latvia; Stefan cel Mare University of Suceava</t>
  </si>
  <si>
    <t>Kowalczuk-Waledziak, M (corresponding author), Univ Bialystok, Fac Educ, Ul Swierkowa 20, PL-15328 Bialystok, Poland.</t>
  </si>
  <si>
    <t>mkowalczuk@poczta.fm</t>
  </si>
  <si>
    <t>CLIPA, Otilia/AAN-8164-2020; Daniela, Linda/T-8987-2018; Lopes, Amélia/AAX-1483-2021; Clipa, Otilia/A-2835-2019; Kowalczuk-Waledziak, Marta/O-5834-2017</t>
  </si>
  <si>
    <t>Daniela, Linda/0000-0002-0712-2276; Lopes, Amélia/0000-0002-5589-5265; Clipa, Otilia/0000-0001-7313-2993; Prymak, Tomasz/0000-0002-7784-9956; Kowalczuk-Waledziak, Marta/0000-0001-7531-2947; Underwood, James/0000-0001-9351-2408</t>
  </si>
  <si>
    <t>1470-3297</t>
  </si>
  <si>
    <t>1470-3300</t>
  </si>
  <si>
    <t>INNOV EDUC TEACH INT</t>
  </si>
  <si>
    <t>Innov. Educ. Teach. Int.</t>
  </si>
  <si>
    <t>NOV 2</t>
  </si>
  <si>
    <t>10.1080/14703297.2021.1927798</t>
  </si>
  <si>
    <t>MAY 2021</t>
  </si>
  <si>
    <t>6O0UP</t>
  </si>
  <si>
    <t>Green Accepted</t>
  </si>
  <si>
    <t>WOS:000652137900001</t>
  </si>
  <si>
    <t>Brooks, R; Abrahams, J; Gupta, A; Jayadeva, S; Lazetic, P</t>
  </si>
  <si>
    <t>Brooks, Rachel; Abrahams, Jessie; Gupta, Achala; Jayadeva, Sazana; Lazetic, Predrag</t>
  </si>
  <si>
    <t>Higher Education Timescapes: Temporal Understandings of Students and Learning</t>
  </si>
  <si>
    <t>SOCIOLOGY-THE JOURNAL OF THE BRITISH SOCIOLOGICAL ASSOCIATION</t>
  </si>
  <si>
    <t>Europe; higher education; place; policy; students; time</t>
  </si>
  <si>
    <t>TIME; PERSPECTIVES; IMPACT</t>
  </si>
  <si>
    <t>This article draws on data from six European countries (Denmark, England, Germany, Ireland, Poland and Spain) to explore the higher education timescapes inhabited by students. Despite arguments that degree-level study has become increasingly similar across Europe - because of global pressures and also specific initiatives such as the Bologna Process and the creation of a European Higher Education Area - it shows how such timescapes differed in important ways, largely by nation. These differences are then explained in terms of: the distinctive traditions of higher education still evident across the continent; the particular mechanisms through which degrees are funded; and the nature of recent national-level policy activity. The analysis thus speaks to debates about Europeanisation, as well as how we theorise the relationship between time and place.</t>
  </si>
  <si>
    <t>[Brooks, Rachel] Univ Surrey, Sociol, Guildford, Surrey, England; [Abrahams, Jessie] Univ Bristol, Educ &amp; Social Justice, Bristol, Avon, England; [Gupta, Achala; Jayadeva, Sazana] Univ Surrey, Dept Sociol, Guildford GU2 7XH, Surrey, England; [Lazetic, Predrag] Univ Bath, Dept Educ, Bath, Avon, England</t>
  </si>
  <si>
    <t>University of Surrey; University of Bristol; University of Surrey; University of Bath</t>
  </si>
  <si>
    <t>Brooks, R (corresponding author), Univ Surrey, Dept Sociol, Guildford GU2 7XH, Surrey, England.</t>
  </si>
  <si>
    <t>r.brooks@surrey.ac.uk</t>
  </si>
  <si>
    <t>Gupta, Achala/AAD-4024-2022</t>
  </si>
  <si>
    <t>Gupta, Achala/0000-0002-3172-8198; Lazetic, Predrag/0000-0003-4309-1267; Brooks, Rachel/0000-0002-8692-1673</t>
  </si>
  <si>
    <t>European Research Council [681018_EUROSTUDENTS]</t>
  </si>
  <si>
    <t>European Research Council(European Research Council (ERC))</t>
  </si>
  <si>
    <t>The authors disclosed receipt of the following financial support for the research, authorship and/or publication of this article: the research upon which this article is based was funded by the European Research Council, through a Consolidator Grant awarded to Rachel Brooks (reference: 681018_EUROSTUDENTS).</t>
  </si>
  <si>
    <t>0038-0385</t>
  </si>
  <si>
    <t>1469-8684</t>
  </si>
  <si>
    <t>SOCIOLOGY</t>
  </si>
  <si>
    <t>Sociol.-J. Brit. Sociol. Assoc.</t>
  </si>
  <si>
    <t>10.1177/0038038521996979</t>
  </si>
  <si>
    <t>APR 2021</t>
  </si>
  <si>
    <t>WG6QL</t>
  </si>
  <si>
    <t>hybrid, Green Published</t>
  </si>
  <si>
    <t>WOS:000646007800001</t>
  </si>
  <si>
    <t>Tomczyk, L; Walker, C</t>
  </si>
  <si>
    <t>Tomczyk, Lukasz; Walker, Christopher</t>
  </si>
  <si>
    <t>The emergency (crisis) e-learning as a challenge for teachers in Poland</t>
  </si>
  <si>
    <t>E-learning; E-learning crisis; Teachers; Poland; Challenges; Problems; Digital competence; COVID; Pandemic</t>
  </si>
  <si>
    <t>UNIVERSITY; PERSPECTIVES; PERCEPTIONS; STUDENTS</t>
  </si>
  <si>
    <t>The article was written as a consequence of the COVID-19 pandemic in Poland, which had an impact not only on public health, but also on the functioning of the educational sector. The text is an attempt to summarize the challenges of crisis e-learning from the perspective of the challenges faced by teachers in Poland in the period of March-December 2020. The article reveals a number of new phenomena not present in the literature in the context of e-learning implemented in an intuitive, non-linear way, without methodological support, and thus referred to as crisis e-learning. The aim of the research was to explore the characteristics of crisis e-learning in Poland from the perspective of teachers' experiences. Due to epidemiological limitations, the research area was narrowed down to cyberspace. This text presents the results of research relating to statements made by teachers posting in the largest Polish discussion group on education. The group currently consists of over four thousand people. The study uses an analysis of several thousand posts and then identifies and categorizes statements related to crisis e-learning along with a phenomenological interpretation. The analyses made it possible to identify seven categories of challenges attributed to crisis e-learning, such as: technical problems, use of non-standard solutions, the search for solutions to increase the effectiveness of e-learning, the transfer of proven applications and programmes, problems with students, problems with parents, and the modernisation of workstations. The data presented show teacher micro-worlds in the time of the pandemic in Poland. The article is a response to the need to understand the processes occurring in the Polish educational system under the influence of crisis events related to the pandemic. The text may prove valuable for educating future generations of teachers in the field of e-learning and increasing the effectiveness of training activities aimed at strengthening the digital competence of current teachers.</t>
  </si>
  <si>
    <t>[Tomczyk, Lukasz] Pedag Univ Cracow, Ingardena 4 St, PL-30060 Krakow, Poland; [Walker, Christopher] Int House Bielsko Biala, Bielsko Biala, Poland</t>
  </si>
  <si>
    <t>Pedagogical University of Cracow</t>
  </si>
  <si>
    <t>Tomczyk, L (corresponding author), Pedag Univ Cracow, Ingardena 4 St, PL-30060 Krakow, Poland.</t>
  </si>
  <si>
    <t>lukasz.tomczyk@up.krakow.pl; closelyobserved@gmail.com</t>
  </si>
  <si>
    <t>Tomczyk, Łukasz/O-2800-2014</t>
  </si>
  <si>
    <t>Tomczyk, Łukasz/0000-0002-5652-1433; Walker, Christopher/0000-0002-2096-489X</t>
  </si>
  <si>
    <t>Polish National Agency for Academic Exchange under the Bekker programme Grant [PPN/BEK/2020/1/00176]</t>
  </si>
  <si>
    <t>Polish National Agency for Academic Exchange under the Bekker programme Grant(Polish National Agency for Academic Exchange (NAWA))</t>
  </si>
  <si>
    <t>10.1007/s10639-021-10539-7</t>
  </si>
  <si>
    <t>WP2PM</t>
  </si>
  <si>
    <t>WOS:000640752400001</t>
  </si>
  <si>
    <t>Lewandowska, M; Milner, R; Ganc, M; Wlodarczyk, E; Dolzycka, J; Skarzynski, H</t>
  </si>
  <si>
    <t>Lewandowska, Monika; Milner, Rafal; Ganc, Malgorzata; Wlodarczyk, Elzbieta; Dolzycka, Joanna; Skarzynski, Henryk</t>
  </si>
  <si>
    <t>Development of central auditory processes in Polish children and adolescents at the age from 7 to 16 years</t>
  </si>
  <si>
    <t>CURRENT PSYCHOLOGY</t>
  </si>
  <si>
    <t>Central auditory processes; Central auditory nervous system; Screening auditory tests; Auditory processing development</t>
  </si>
  <si>
    <t>BRAIN-STEM FUNCTION; IN-NOISE TEST; NORMATIVE DATA; TEMPORAL RESOLUTION; CORPUS-CALLOSUM; NORMAL-HEARING; GAP DETECTION; TEST BATTERY; SPEECH-PERCEPTION; SYSTEM ACTIVITY</t>
  </si>
  <si>
    <t>There are discrepancies in the literature regarding the course of central auditory processes (CAP) maturation in typically developing children and adolescents. The purpose of the study was to provide an overview of age - related improvement in CAP in Polish primary and secondary school students aged 7-16 years. 180 children/adolescents, subdivided into 9 age categories, and 20 adults (aged 18-24 years) performed the Dichotic Digit Test (DDT), Duration Pattern Test (DPT), Frequency Pattern Test (FPT), Gap Detection Test (GDT) and adaptive Speech-in-Noise (aSpN). The 12-year-olds was retested after w week. We found the age effects only for the DDT, DPT and FPT. In the right ear DDT the 7-year-olds performed more poorly than all groups &gt;= 12. In the left ear DDT both 7- and 8-year-olds achieved less correct responses compared with the 13-, 14-, 15-year-olds and with the adults. The right ear advantage was greater in the 7-year-olds than in the 15-year-olds and adult group. At the age of 7 there was lower DPT and FPT scores than in all participants &gt;= 13 whereas the 8-year-olds obtained less correct responses in the FPT than all age categories &gt;= 12. Almost all groups (except for the 7-year-olds) performed better in the DPT than FPT. The test-retest reliability for all tests was satisfactory. The study demonstrated that different CAP have their own patterns of improvement with age and some of them are specific for the Polish population. The psychoacoustic battery may be useful in screening for CAP disorders in Poland.</t>
  </si>
  <si>
    <t>[Lewandowska, Monika] Bioimaging Res Ctr, Inst Physiol &amp; Pathol Hearing, Warsaw, Poland; [Lewandowska, Monika; Milner, Rafal] Nicolaus Copernicus Univ, Inst Psychol, Fac Philosophy &amp; Social Sci, Fosa Staromiejska 1a Str, PL-87100 Torun, Poland; [Milner, Rafal; Ganc, Malgorzata] Inst Physiol &amp; Pathol Hearing, World Hearing Ctr, Expt Audiol Dept, Warsaw, Poland; [Wlodarczyk, Elzbieta] Inst Physiol &amp; Pathol Hearing, World Hearing Ctr, Audiol &amp; Phoniatr Clin, Warsaw, Poland; [Dolzycka, Joanna] Univ Silesia Katowice, Inst Linguist, Katowice, Poland; [Skarzynski, Henryk] Inst Physiol &amp; Pathol Hearing, World Hearing Ctr, Warsaw, Poland</t>
  </si>
  <si>
    <t>Institute of Physiology &amp; Hearing Pathology; Nicolaus Copernicus University; Institute of Physiology &amp; Hearing Pathology; Institute of Physiology &amp; Hearing Pathology; University of Silesia in Katowice; Institute of Physiology &amp; Hearing Pathology</t>
  </si>
  <si>
    <t>Lewandowska, M (corresponding author), Bioimaging Res Ctr, Inst Physiol &amp; Pathol Hearing, Warsaw, Poland.;Lewandowska, M (corresponding author), Nicolaus Copernicus Univ, Inst Psychol, Fac Philosophy &amp; Social Sci, Fosa Staromiejska 1a Str, PL-87100 Torun, Poland.</t>
  </si>
  <si>
    <t>mlewando@umk.pl</t>
  </si>
  <si>
    <t>Skarzynski, Henryk/0000-0001-7141-9851; Lewandowska, Monika/0000-0002-7354-3693; Ganc, Malgorzata/0000-0002-4413-8349; Wlodarczyk, Elzbieta/0000-0003-3737-5730</t>
  </si>
  <si>
    <t>Polish National Science Centre [UMO-2013/08/W/HS6/00333]</t>
  </si>
  <si>
    <t>Polish National Science Centre</t>
  </si>
  <si>
    <t>This study was partially supported by the grant of the Polish National Science Centre no. UMO-2013/08/W/HS6/00333, entitled: NeuroPerKog: development of phonematic hearing and working memory in infants and children.</t>
  </si>
  <si>
    <t>1046-1310</t>
  </si>
  <si>
    <t>1936-4733</t>
  </si>
  <si>
    <t>CURR PSYCHOL</t>
  </si>
  <si>
    <t>Curr. Psychol.</t>
  </si>
  <si>
    <t>10.1007/s12144-021-01540-x</t>
  </si>
  <si>
    <t>MAR 2021</t>
  </si>
  <si>
    <t>F7PI6</t>
  </si>
  <si>
    <t>WOS:000627193400003</t>
  </si>
  <si>
    <t>Mokeev, AB; Podolsky, SI; Yanchenko, DG</t>
  </si>
  <si>
    <t>Mokeev, Anton B.; Podolsky, Sergey, I; Yanchenko, Denis G.</t>
  </si>
  <si>
    <t>Mining Industry and Education in the Kingdom of Poland in the second half of the 19th - early 20th centuries</t>
  </si>
  <si>
    <t>BYLYE GODY</t>
  </si>
  <si>
    <t>Russian Empire; Kingdom (Tsardom) of Poland; Dombrova; mining industry; mining schools; engineering education</t>
  </si>
  <si>
    <t>The second half of the 19th century in the Russian Empire was the time of intensive growth of capitalism accompanied by the industrial growth. At the same time, the diversification of industry persisted for a long time: large machine industry coexisted with manufacturing and small-scale (handicraft) production. During the reign of Emperor Alexander III, there was a strengthening of the position of heavy industry, an increasingly widespread use of hired labor and an increase in production and capital. Capitalism established itself as the dominant mode of production. Russia was characterized by strong government interference in the industrial sphere via government lending, government orders, financial and customs policy. This laid the foundation for the formation of the system of state capitalism. The Russian government paid a great deal of attention to the extractive industries. After the accession of the Kingdom (or in Russian terms Tsardom - auth.) of Poland to Russia, the rich natural resources of the territory entered the empire. For the effective use of natural resources, it was necessary to study foreign expertise and develop an appropriate training system. This article is devoted to the study of mining industry and education in the Kingdom of Poland in the second half of the 19th - early 20th centuries. The features of using an industrially important coal formation are considered. Close attention is paid to the history of the foundation and functioning of the Dombrova (nowadays: Dabrowa-Gornicza, Poland) Mining School. The administrative structure of this educational institution, the admission of students and their training are described. The article also connects the development of vocational education with general government policy in the Vistula region and the position of officials and employees in educational institutions. The main historical sources for this article were archival documents from the Russian State Historical Archives (RGIA). In addition, the memoirs of domestic mining engineers whose professional activities were associated with the Kingdom of Poland were studied.</t>
  </si>
  <si>
    <t>[Mokeev, Anton B.; Podolsky, Sergey, I] St Petersburg Min Univ, St Petersburg, Russia; [Yanchenko, Denis G.] St Petersburg State Univ, St Petersburg, Russia</t>
  </si>
  <si>
    <t>Saint Petersburg Mining University; Saint Petersburg State University</t>
  </si>
  <si>
    <t>Mokeev, AB (corresponding author), St Petersburg Min Univ, St Petersburg, Russia.</t>
  </si>
  <si>
    <t>amokeev@yandex.ru</t>
  </si>
  <si>
    <t>Yanchenko, Denis G./AAF-1640-2019</t>
  </si>
  <si>
    <t>Yanchenko, Denis G./0000-0002-5400-3528</t>
  </si>
  <si>
    <t>INT NETWORK CENTER FUNDAMENTAL &amp; APPLIED RESEARCH, USA</t>
  </si>
  <si>
    <t>BRATISLAVA</t>
  </si>
  <si>
    <t>1367-4, STARA VAJNORSKA STR, NOVE MESTO, BRATISLAVA, 831 04, SLOVAKIA</t>
  </si>
  <si>
    <t>2073-9745</t>
  </si>
  <si>
    <t>Bylye Gody</t>
  </si>
  <si>
    <t>MAR 2</t>
  </si>
  <si>
    <t>10.13187/bg.2021.1.307</t>
  </si>
  <si>
    <t>QR5WP</t>
  </si>
  <si>
    <t>WOS:000625288200031</t>
  </si>
  <si>
    <t>Lakkala, S; Galkiene, A; Navaitiene, J; Cierpialowska, T; Tomecek, S; Uusiautti, S</t>
  </si>
  <si>
    <t>Lakkala, Suvi; Galkiene, Alvyra; Navaitiene, Julita; Cierpialowska, Tamara; Tomecek, Susanne; Uusiautti, Satu</t>
  </si>
  <si>
    <t>Teachers Supporting Students in Collaborative Ways-An Analysis of Collaborative Work Creating Supportive Learning Environments for Every Student in a School: Cases from Austria, Finland, Lithuania, and Poland</t>
  </si>
  <si>
    <t>collaboration; co-teaching; inclusive education; inclusive pedagogy; interprofessional teamwork</t>
  </si>
  <si>
    <t>PROFESSIONAL COLLABORATION; ENGAGEMENT; INCLUSION; EDUCATION</t>
  </si>
  <si>
    <t>Many studies have highlighted the importance of community and cooperation in inclusive education. However, traditionally, teachers are trained to manage their classes alone. Along with the aspirations of inclusive education, there is high pressure to develop school cultures that are more communal and to reorient school personnel's work, making it more collaborative, in order to meet the diverse needs of all students. In this research, we explored and compared the collaborative ways in which teachers supported their students in four schools in Austria, Finland, Lithuania, and Poland. As a conceptual framework, the research utilized theories of interprofessional teamwork. The researchers applied a theory-led thematic analysis to the research data. The main findings indicate that collaborative action needs to be an essential part of teachers' work in an inclusive school. The schools and teachers implemented both proactive and reactive ways of constructing an inclusive pedagogy when they supported their students.</t>
  </si>
  <si>
    <t>[Lakkala, Suvi; Uusiautti, Satu] Univ Lapland, Fac Educ, Rovaniemi 96300, Finland; [Galkiene, Alvyra; Navaitiene, Julita] Vytautas Magnus Univ, Educ Acad, LT-44248 Kaunas, Lithuania; [Cierpialowska, Tamara] Pedag Univ Krakow, Inst Special Educ, PL-30060 Krakow, Poland; [Tomecek, Susanne] Univ Coll Teacher Educ Vienna, Inst Ubergreifende Bildungsschwerpunkte, A-1100 Vienna, Austria</t>
  </si>
  <si>
    <t>University of Lapland; Vytautas Magnus University; Pedagogical University of Cracow</t>
  </si>
  <si>
    <t>Lakkala, S (corresponding author), Univ Lapland, Fac Educ, Rovaniemi 96300, Finland.</t>
  </si>
  <si>
    <t>suvi.lakkala@ulapland.fi; alvyra.galkiene@vdu.lt; julita.navaitiene@vdu.lt; tamara.cierpialowska@up.krakow.pl; susanne.tomecek@phwien.ac.at; satu.uusiautti@ulapland.fi</t>
  </si>
  <si>
    <t>; Lakkala, Suvi/D-3412-2017</t>
  </si>
  <si>
    <t>Galkiene, Alvyra/0000-0002-1920-6944; Uusiautti, Satu/0000-0002-2409-6460; Lakkala, Suvi/0000-0003-3186-3944; Cierpialowska, Tamara/0000-0002-5167-2128</t>
  </si>
  <si>
    <t>European Commission Erasmus+ project Inclusive Education: Socio-Psychological, Educational and Social Aspects [2014-1-FI01-KA200-000893]</t>
  </si>
  <si>
    <t>European Commission Erasmus+ project Inclusive Education: Socio-Psychological, Educational and Social Aspects</t>
  </si>
  <si>
    <t>This study received funding via the European Commission Erasmus+ project Inclusive Education: Socio-Psychological, Educational and Social Aspects (No. 2014-1-FI01-KA200-000893).</t>
  </si>
  <si>
    <t>10.3390/su13052804</t>
  </si>
  <si>
    <t>QW3TO</t>
  </si>
  <si>
    <t>WOS:000628576400001</t>
  </si>
  <si>
    <t>Huerta, JLH</t>
  </si>
  <si>
    <t>Hernandez Huerta, Jose Luis</t>
  </si>
  <si>
    <t>Looking in the mirror: the global '68 through the Brazilian daily press</t>
  </si>
  <si>
    <t>HISTORY OF EDUCATION REVIEW</t>
  </si>
  <si>
    <t>New social movements; University students; Brazil; Global '68; Public sphere; Social imaginaries; Violence</t>
  </si>
  <si>
    <t>MASS-MEDIA; STUDENT; MOVEMENTS; PROTEST</t>
  </si>
  <si>
    <t>Purpose This article explains the process of construction and configuration of the Brazilian social imaginary on the global '68 using the daily press as source material. Design/methodology/approach It looks at the narratives conveyed by the press about the condition, situation, motivations, aspirations and capacity for action of young university students. The analysis is focused mainly on the usage of totalitarian language and permits an in-depth view of the reality of life in Brazil at the time and the role played by the students in the resistance to the dictatorship. It also includes an analysis of how other students' protests of 1968 - in Poland and Mexico - were portrayed through the media, and how they helped to shape the collective imaginary about Brazilian university students, situating it in a conjuncture of broader dimensions and connections. Findings The youth of Brazil, Poland and Mexico were represented as active political and social subjects, capable of defying, and sometimes profoundly upsetting, the established order. Violence and the discourse of violence were constant unifying elements in the narratives created by the daily press. This helped generate an image of university students which portrayed them as a rebellious, revolutionary and/or subversive sector of the population, responsible for one of the most extensive and profound social and political crises which those countries had experienced in decades. Originality/value This is the first study of the Brazilian reception of the '68 Polish and Mexican students' protest and its implications for the social narrative of students' resistance in Brazil.</t>
  </si>
  <si>
    <t>[Hernandez Huerta, Jose Luis] Univ Valladolid, Valladolid, Spain</t>
  </si>
  <si>
    <t>Universidad de Valladolid</t>
  </si>
  <si>
    <t>Huerta, JLH (corresponding author), Univ Valladolid, Valladolid, Spain.</t>
  </si>
  <si>
    <t>jlhhuerta@mac.com</t>
  </si>
  <si>
    <t>scheme Ayudas del Plan de Movilidad del Personal Investigador. Convocatoria 2016 from the University of Valladolid (Spain); research project Connecting History of Education. Redes internacionales, produccion cientifica y difusion global (CHE)/Connecting History of Education. International networks, scientific production and global dissemination (CHE) (Convocatoria 2019 - Proye [PID2019-105328GB-I00]; scheme Ayudas del Plan de Movilidad del Personal Investigador. Convocatoria 2018 from the University of Valladolid (Spain)</t>
  </si>
  <si>
    <t>scheme Ayudas del Plan de Movilidad del Personal Investigador. Convocatoria 2016 from the University of Valladolid (Spain); research project Connecting History of Education. Redes internacionales, produccion cientifica y difusion global (CHE)/Connecting History of Education. International networks, scientific production and global dissemination (CHE) (Convocatoria 2019 - Proye; scheme Ayudas del Plan de Movilidad del Personal Investigador. Convocatoria 2018 from the University of Valladolid (Spain)</t>
  </si>
  <si>
    <t>This research Project was funded by the schemes Ayudas del Plan de Movilidad del Personal Investigador. Convocatoria 2016 and Ayudas del Plan de Movilidad del Personal Investigador. Convocatoria 2018, both from the University of Valladolid (Spain). It is also part of a broader project, whose aim is to analyse the processes whereby social views on education were shaped by the daily press in time of political and social change in Mediterranean Europe and Latin America, conducted by the research group at the University of Valladolid agora de Educacion (www.agoradeeducacion.com). This work is also part of the research project Connecting History of Education. Redes internacionales, produccion cientifica y difusion global (CHE)/Connecting History of Education. International networks, scientific production and global dissemination (CHE) (Ref.: PID2019-105328GB-I00. Convocatoria 2019 - Proyectos de I+D+i. Ministerio de Ciencia e Innovacion. Spain).</t>
  </si>
  <si>
    <t>0819-8691</t>
  </si>
  <si>
    <t>HIST EDUC REV</t>
  </si>
  <si>
    <t>Hist. Educ. Rev.</t>
  </si>
  <si>
    <t>JUN 2</t>
  </si>
  <si>
    <t>10.1108/HER-03-2020-0016</t>
  </si>
  <si>
    <t>JAN 2021</t>
  </si>
  <si>
    <t>History Of Social Sciences</t>
  </si>
  <si>
    <t>1S7RG</t>
  </si>
  <si>
    <t>WOS:000610535900001</t>
  </si>
  <si>
    <t>Asmakovets, E; Koziej, S</t>
  </si>
  <si>
    <t>Asmakovets, Elena; Koziej, Slawomir</t>
  </si>
  <si>
    <t>The Use of Teacher Blogs in Educating Students - Future Teachers at Universities in Russia and Poland</t>
  </si>
  <si>
    <t>MEDIA EDUCATION-MEDIAOBRAZOVANIE</t>
  </si>
  <si>
    <t>teacher blogs; teacher education; academic education; information and communication technologies in education</t>
  </si>
  <si>
    <t>The problem of the research was finding the answer to the question about the scale of using teacher blogs by students of universities in Russia and Poland and learning their opinions on the educational opportunities that teacher blogs have. Efforts were also made to discover the expectations of respondents related to the inclusion of teacher blogs in the academic education process. The aim of the research was to formulate directives to better integrate blogs into the process of educating future teachers. Empirical data was collected on the basis of a survey addressed to students educated in teaching faculties.Research results indicate a low level of use of teacher blogs in the process of educating future teachers. Students had little knowledge about the existence of such blogs, about the content they contain, and therefore used them occasionally. They pointed out the lack of information about the possibility of using blogs by academic teachers who carry out educational activities. At the same time, the analysis of research results indicates that the respondents see great educational opportunities that lie in this form of contact between students and practitioner teachers. They also have high expectations of a more intense inclusion of teacher blogs in the academic process of preparing them for school work. The research indicates the need for greater dissemination of the opportunities offered by blogs in the process of academic education. This applies to both academic teachers who should include them in the process of teaching of their educational subjects and students who should use them more often.</t>
  </si>
  <si>
    <t>[Asmakovets, Elena; Koziej, Slawomir] Dostoevsky Omsk State Univ, Omsk, Omsk Oblast, Russia; [Koziej, Slawomir] Jan Kochanowski Univ Humanities &amp; Sci, Kielce, Poland</t>
  </si>
  <si>
    <t>Dostoevsky Omsk State University; Jan Kochanowski University</t>
  </si>
  <si>
    <t>Koziej, S (corresponding author), Dostoevsky Omsk State Univ, Omsk, Omsk Oblast, Russia.;Koziej, S (corresponding author), Jan Kochanowski Univ Humanities &amp; Sci, Kielce, Poland.</t>
  </si>
  <si>
    <t>s.koziej@ujk.edu.pl</t>
  </si>
  <si>
    <t>Koziej, Sławomir/AAI-4455-2021</t>
  </si>
  <si>
    <t>Koziej, Sławomir/0000-0001-5027-3881</t>
  </si>
  <si>
    <t>ACAD PUBLISHER HOUSE RESEARCHER SRO</t>
  </si>
  <si>
    <t>BRATISLAVA-NOVE MESTO</t>
  </si>
  <si>
    <t>1367-4, STARA VAJNORSKA STR, BRATISLAVA-NOVE MESTO, SLOVAKIA</t>
  </si>
  <si>
    <t>1994-4160</t>
  </si>
  <si>
    <t>2729-8132</t>
  </si>
  <si>
    <t>MEDIA EDUC-RUSS</t>
  </si>
  <si>
    <t>Media Educ.</t>
  </si>
  <si>
    <t>10.13187/me.2021.1.30</t>
  </si>
  <si>
    <t>QX2KH</t>
  </si>
  <si>
    <t>WOS:000629176200003</t>
  </si>
  <si>
    <t>Bakota, D; Plominski, A; Ierko, I</t>
  </si>
  <si>
    <t>Bakota, Daniel; Plominski, Arkadiusz; Ierko, Iryna</t>
  </si>
  <si>
    <t>Place of physical activity in the leisure behaviour of students from Poland and Ukraine</t>
  </si>
  <si>
    <t>JOURNAL OF EDUCATIONAL SCIENCES &amp; PSYCHOLOGY</t>
  </si>
  <si>
    <t>physical activity; leisure time; physical culture; health; youth</t>
  </si>
  <si>
    <t>UNIVERSITY-STUDENTS; LIFE</t>
  </si>
  <si>
    <t>The main objective of the study is to find out about physical activity of students from Poland and Ukraine, and its determining factors, as well as the amount of their free time. The study was conducted in March 2020 with 100 students from two universities surveyed (50 persons from each). They were students of Tourism and Recreation at the Jan Dlugosz University of Humanities and Sciences in Czestochowa and 50 students with major in Tourism at the Lesya Ukrainka Eastern European National University in Lutsk. The students surveyed were both undergraduate and graduate. No relationship was found between the distribution of gender and nationality (p = 0.799). There is also no relationship between the distribution of the amount of free time and nationality: on school days (p=0.062) and at weekends (p=0.294). The relationship of the distribution of practising physical activity in free time and a nationality (p = 0.029) was found. What is significant is also the impact of nationality on the distribution of responses (p=0.013) as for the analysis of who accompanies students during physical activity in their free time. In turn, there is no relationship between the distribution of students' motivation to practise physical activity in free time and nationality (p=0.175). Physical activity in free time is practised by 92.00% of students from Poland and 76.00% of students from Ukraine. Teachers play the leading role in the promotion of physical activity in free time among Polish (46.00%) and Ukrainian (64.00%) students. The most popular form of physical activity is walking (Poles 52.00%, Ukrainians 70.00%).</t>
  </si>
  <si>
    <t>[Bakota, Daniel; Plominski, Arkadiusz] Jan Dlugosz Univ Czestochowa, Fac Social Sci, Waszyngtona 4-8, PL-42200 Czestochowa, Poland; [Ierko, Iryna] Lesya Ukrainka Eastern European Natl Univ Lutsk, Fac Geog, Voli Ave 13, UA-43025 Lutsk, Ukraine</t>
  </si>
  <si>
    <t>Jan Dlugosz University; Ministry of Education &amp; Science of Ukraine; Lesya Ukrainka Volyn National University</t>
  </si>
  <si>
    <t>Bakota, D (corresponding author), Jan Dlugosz Univ Czestochowa, Fac Social Sci, Waszyngtona 4-8, PL-42200 Czestochowa, Poland.</t>
  </si>
  <si>
    <t>d.bakota@ujd.edu.pl</t>
  </si>
  <si>
    <t>Płomiński, Arkadiusz/AAQ-4332-2020; Bakota, Daniel/ABE-5388-2021</t>
  </si>
  <si>
    <t>Płomiński, Arkadiusz/0000-0002-0779-4830; Bakota, Daniel/0000-0002-5056-1928</t>
  </si>
  <si>
    <t>PETROLEUM-GAS UNIV PLOIESTI</t>
  </si>
  <si>
    <t>PLOIESTI</t>
  </si>
  <si>
    <t>BD BUCURESTI 39, PLOIESTI, 100680, ROMANIA</t>
  </si>
  <si>
    <t>2247-6377</t>
  </si>
  <si>
    <t>2247-8558</t>
  </si>
  <si>
    <t>J EDUC SCI PSYCHOL</t>
  </si>
  <si>
    <t>J. Educ. Sci. Psychol.</t>
  </si>
  <si>
    <t>10.51865/JESP.2021.1.12</t>
  </si>
  <si>
    <t>WT3JJ</t>
  </si>
  <si>
    <t>WOS:000715764100012</t>
  </si>
  <si>
    <t>Chmielarz, W; Zborowski, M; Fandrejewska, A</t>
  </si>
  <si>
    <t>Chmielarz, Witold; Zborowski, Marek; Fandrejewska, Alicja</t>
  </si>
  <si>
    <t>The Impact of the Pandemic (COVID-19) on Globalization - The Perspective of Electronic Commerce</t>
  </si>
  <si>
    <t>PROBLEMY ZARZADZANIA-MANAGEMENT ISSUES</t>
  </si>
  <si>
    <t>e-commerce; globalization process; e-commerce impact on globalization; pandemic impact on globalization; COVID-19</t>
  </si>
  <si>
    <t>Purpose: The objective of this article is to examine the impact of e-commerce and m-commerce on broadly perceived globalization factors before and during the COVID-19 pandemic in the opinion of customers. Design/methodology/approach: The CAWI method was used with the participation of individual, active internet users from both periods. The differences between the results were analyzed using the distance indices: city distance and Euclidean distance. The data from March 2020 (before the pandemic) and from December 2020 (during the pandemic) were used as the basis for comparisons. Findings: The findings point to increasing diversification in the product/services range and the growing number of goods and services purchased abroad. There occur much smaller differences with regard to infrastructure factors which have a direct influence on foreign e-commerce. Also, in the respondents' opinions, greater popularity and more frequent use of international commerce solutions during the pandemic is treated as a factor which supports the development of globalization. The main observed changes during the COVID-19 pandemic are infrastructure changes (staying at home, remote learning, remote work, etc.) and an extend and standardized approach to e-commerce. The second equally important effect is the shift from desktop computers to mobile devices. Research limitations/implications: The limitation resulted from the research sample obtained in the academic environment. Students are a group supporting the globalization processes, where e-business solutions are widely used, but their purchases of products/services, including foreign goods, are often limited due to lack of funds. Originality/value: The original value of the article is the identification and specification of the main factors supporting globalization in Poland during the COVID-19 pandemic from the point of view of electronic commerce.</t>
  </si>
  <si>
    <t>[Chmielarz, Witold; Zborowski, Marek; Fandrejewska, Alicja] Univ Warsaw, Fac Management, Szturmowa 1-3, PL-02678 Warsaw, Poland</t>
  </si>
  <si>
    <t>Chmielarz, W (corresponding author), Univ Warsaw, Fac Management, Szturmowa 1-3, PL-02678 Warsaw, Poland.</t>
  </si>
  <si>
    <t>witek@wz.uw.edu.pl; mzborowski@wz.uw.edu.pl; afandrejewska@wz.uw.edu.pl</t>
  </si>
  <si>
    <t>N'Dri, Amoin Bernadine/IWD-7811-2023</t>
  </si>
  <si>
    <t>Zborowski, Marek/0000-0003-4762-127X; Fandrejewska, Alicja/0000-0001-7946-1878</t>
  </si>
  <si>
    <t>UNIV WARSAW, FAC MANAGEMENT</t>
  </si>
  <si>
    <t>SZTURMOWA 1-3, WARSAW, 02-678, POLAND</t>
  </si>
  <si>
    <t>1644-9584</t>
  </si>
  <si>
    <t>2300-8792</t>
  </si>
  <si>
    <t>PROBL ZARZ</t>
  </si>
  <si>
    <t>Probl. Zarz.</t>
  </si>
  <si>
    <t>10.7172/1644-9584.93.3</t>
  </si>
  <si>
    <t>YG9AP</t>
  </si>
  <si>
    <t>WOS:000742772100004</t>
  </si>
  <si>
    <t>Chrzanowska, I</t>
  </si>
  <si>
    <t>Chrzanowska, Iwona</t>
  </si>
  <si>
    <t>Remote education of students with disabilities in inclusive forms of education in Poland during the COVID-19 pandemic</t>
  </si>
  <si>
    <t>INTERNATIONAL JOURNAL OF SPECIAL EDUCATION</t>
  </si>
  <si>
    <t>remote teaching; students with disabilities; inclusive form of education</t>
  </si>
  <si>
    <t>TEACHERS; CHILDREN; POVERTY</t>
  </si>
  <si>
    <t>Remote education during the COVID-19 pandemic has become a challenge for educational practice worldwide. Students with disabilities found themselves in an unusual situation in inclusive forms of education. This article presents the results of qualitative research conducted within a group of 34 teachers of older primary classes (IV-VIII), who, during the pandemic, had among the children they were teaching students with disabilities. Study aim was to evaluate how is online education of these students is conducted. As a result of the research, three descriptive categories of problems with remote education of students with disabilities emerged: participation in (remote) classes of the disabled students; development/regress of competencies of students with a disability due to online education; educational perspectives - inclusive education of students with a disability after the pandemic ends.The results of the research can be a base for reflection about the necessary actions supporting students with disabilities and their teachers in the perspective of returning to school and the execution of the inclusive education idea in Poland.</t>
  </si>
  <si>
    <t>[Chrzanowska, Iwona] Adam Mickiewicz Univ, Fac Educ Studies, Poznan, Poland</t>
  </si>
  <si>
    <t>Adam Mickiewicz University</t>
  </si>
  <si>
    <t>Chrzanowska, I (corresponding author), Adam Mickiewicz Univ, Fac Educ Studies, Poznan, Poland.</t>
  </si>
  <si>
    <t>chrzanowska.iwona1@gmail.com</t>
  </si>
  <si>
    <t>Sped Sp Zoo</t>
  </si>
  <si>
    <t>Bielsko-Biala</t>
  </si>
  <si>
    <t>Legionow 6, Bielsko-Biala, POLAND</t>
  </si>
  <si>
    <t>0827-3383</t>
  </si>
  <si>
    <t>INT J SPEC EDUC</t>
  </si>
  <si>
    <t>Int. J. Spec. Educ.</t>
  </si>
  <si>
    <t>10.52291/ijse.2021.36.17</t>
  </si>
  <si>
    <t>YP1MR</t>
  </si>
  <si>
    <t>WOS:000748392800005</t>
  </si>
  <si>
    <t>Clark, R</t>
  </si>
  <si>
    <t>Clark, Roland</t>
  </si>
  <si>
    <t>Both Form and Substance: Romanians and Political Antisemitism in a European Context</t>
  </si>
  <si>
    <t>HOLOCAUST-STUDII SI CERCETARI</t>
  </si>
  <si>
    <t>Antisemitism; Romania; transnationalism; A.C. Cuza; Corneliu Z. Codreanu</t>
  </si>
  <si>
    <t>Nineteenth- and twentieth-century Romanian public discourse was obsessed with the question of Romania's place in Europe. Whereas some elements of Romanian culture might have reflected European forms without their substance (forme fara fond), between roughly 1880 and 1944, political antisemitism had both form and substance. Romanian antisemites were at the forefront of developments within European antisemitism and saw it as a way of demonstrating their Europeanness. Anti-Jewish rhetoric, laws, and violence during this period should thus be discussed as part of a broad transnational story of political antisemitism and not in terms of Romanian exceptionalism. This article situates the origins of antisemitic political organising in Romania alongside similar developments in Austria, Germany, and France, showing that the Romanian antisemites were well connected with prominent antisemites abroad. Just as antisemitism entered urban politics during this period, it also shaped rural violence, which was provoked by the sort of propaganda and rumour-mongering seen in the Russian pogroms of 1881 and the Kishinev pogrom of 1903. In 1922, Romanian students protested to limit the number of Jews enrolled at universities, as did nationalist students in Austria, Czechoslovakia, Germany, Hungary, Latvia, Poland, and elsewhere. Romanians corresponded with antisemitic students abroad and employed the same language, repertoires, and frames that were popular elsewhere in Europe. Antisemitism shaped the way that Romanian fascists, from the Romanian National Fascists to A.C. Cuza, Corneliu Zelea Codreanu, Ion Mota, and Nichifor Crainic, related to fascist movements abroad during the interwar period. Publicists such as Georg de Pottere and Ulrich Fleischhauser drew Romanians into pan-European antisemitic networks, and antisemitism sabotaged Eugenio Coselschi's attempts to persuade the Legion of the Archangel Michael to ally itself with Fascist Italy. Legionaries did find common ground with young antisemites in Poland, and their struggle against Masonic Marxism helped unite them with other fascists fighting in the Spanish Civil War. Ultimately, the Romanians' aspirations to become equals with European antisemites were dashed during the Second World War, as Nazi advisors dictated the shape, if not the scale, of the Holocaust in Romania.</t>
  </si>
  <si>
    <t>INST NATL STUDIEREA HOLOCAUSTULUI ROMANIA ELIE WIESEL</t>
  </si>
  <si>
    <t>BUCHAREST</t>
  </si>
  <si>
    <t>BULEVARDUL DACIA, NR 89, SECTOR 2, BUCHAREST, 020052, ROMANIA</t>
  </si>
  <si>
    <t>2065-6602</t>
  </si>
  <si>
    <t>HOLOCAUST-BUCHAREST</t>
  </si>
  <si>
    <t>Holocaust</t>
  </si>
  <si>
    <t>YJ8BD</t>
  </si>
  <si>
    <t>WOS:000744752700002</t>
  </si>
  <si>
    <t>Dulce, CI; Muntele, I</t>
  </si>
  <si>
    <t>Dulce, Cezara Ionela; Muntele, Ionel</t>
  </si>
  <si>
    <t>Student Mobility - Attractiveness and Premise of Improving the City Image. Case Study: Alexandru Ioan Cuza University of Iasi</t>
  </si>
  <si>
    <t>JOURNAL OF SETTLEMENTS AND SPATIAL PLANNING</t>
  </si>
  <si>
    <t>educational tourism; Erasmus+ internships; student mobility; flow distribution</t>
  </si>
  <si>
    <t>Nowadays, brand image dominates almost any field of activity and becomes a source of power, being much more efficient than a word. Our article aims to analyse the evolution of Erasmus+ mobility at Alexandru Ioan Cuza University of Iasi between 2013 and 2019 and to highlight, by the increasing attractiveness, the important role of these internships in the improvement of the city image. Regarding the methodology, our descriptive study was based on statistical information provided by the International Relations Office of the university. The purpose of the analysis was to identify the dynamics and distribution of student mobility flows, following the expressed trends. The results revealed a series of transformations: on the Outgoing component, numerous Romanian students chose for study notorious university centres in France, Spain, Italy, Germany and Poland and destinations in Greece, Italy or Iceland for an internship and, on the Incoming component, the increasing number of foreign students arrived from France, Spain, Poland and Portugal. Together with the traditional cultural assets of Iasi, the increasing number of students involved in Erasmus+ internships can improve the city image as an attractive urban centre.</t>
  </si>
  <si>
    <t>[Dulce, Cezara Ionela; Muntele, Ionel] Alexandru Ioan Cuza Univ, Dept Geog, Fac Geog &amp; Geol, Iasi, Romania</t>
  </si>
  <si>
    <t>Alexandru Ioan Cuza University</t>
  </si>
  <si>
    <t>Dulce, CI (corresponding author), Alexandru Ioan Cuza Univ, Dept Geog, Fac Geog &amp; Geol, Iasi, Romania.</t>
  </si>
  <si>
    <t>cezara.dulce@yahoo.com; imuntele@yahoo.fr</t>
  </si>
  <si>
    <t>CLUJ UNIV PRESS</t>
  </si>
  <si>
    <t>CLUJ NAPOCA</t>
  </si>
  <si>
    <t>STRADA B P HASDEU NR 51, CLUJ NAPOCA, 400371, ROMANIA</t>
  </si>
  <si>
    <t>2069-3419</t>
  </si>
  <si>
    <t>2248-2199</t>
  </si>
  <si>
    <t>J SETTL SPAT PLAN</t>
  </si>
  <si>
    <t>J. Settl. Spat. Plan.</t>
  </si>
  <si>
    <t>10.24193/JSSPSI.2021.7.06</t>
  </si>
  <si>
    <t>WM5JT</t>
  </si>
  <si>
    <t>WOS:000711122300006</t>
  </si>
  <si>
    <t>Gemra, K; Hoscilowicz, P</t>
  </si>
  <si>
    <t>Gemra, Kamil; Hoscilowicz, Piotr</t>
  </si>
  <si>
    <t>Crowdfunding Awareness in Poland</t>
  </si>
  <si>
    <t>GOSPODARKA NARODOWA-THE POLISH JOURNAL OF ECONOMICS</t>
  </si>
  <si>
    <t>crowdfunding; crowdinvesting</t>
  </si>
  <si>
    <t>Equity crowdfunding is a new and quickly growing form of raising funds. It has developed dynamically in Poland in recent years. Despite its increasing popularity, however, this fundraising method has yet to be sufficiently studied. The aim of this article is to offer a general analysis of how equity crowdfunding is perceived and how its development prospects are assessed by undergraduate studies at the SGH Warsaw School of Economics. The article contains two hypotheses. The first one assumes that the higher the year of study, the more knowledge students have about crowdfunding. The second hypothesis assumes that the higher the year of study, the more likely the students are to increase their interest in crowdfunding in the future and the higher the level of their declared financial involvement. To validate these hypotheses, a questionnaire method using survey tools was chosen. The German Crowdfunding Barometer was taken as a reference. Additionally, it was decided to conduct in-depth interviews with selected students to learn in particular about the impact of non-economic factors on investment decisions. This paper marks the beginning of research on crowdfunding. An analysis of the obtained results reveals an incomplete understanding of the concept of crowdinvesting. Therefore, educational activities are recommended.</t>
  </si>
  <si>
    <t>[Gemra, Kamil] Szkola Glowna Handlowa Warszawie, Inst Finansow Korporacji &amp; Inwestycji, Warsaw, Poland; [Hoscilowicz, Piotr] Szkola Glowna Handlowa Warszawie, Warsaw, Poland</t>
  </si>
  <si>
    <t>Gemra, K (corresponding author), Szkola Glowna Handlowa Warszawie, Inst Finansow Korporacji &amp; Inwestycji, Warsaw, Poland.</t>
  </si>
  <si>
    <t>kgemra@sgh.waw.pl; hoscilowiczpiotr@gmail.com</t>
  </si>
  <si>
    <t>Gemra, Kamil/ACD-4970-2022</t>
  </si>
  <si>
    <t>Gemra, Kamil/0000-0001-5292-2363; Hoscilowicz, Piotr/0000-0002-3960-7163</t>
  </si>
  <si>
    <t>SZKOLA GLOWNA HANDLOWA, KOLEGIUM ANALIZ EKONOMICZNYCH</t>
  </si>
  <si>
    <t>WARSZAWA</t>
  </si>
  <si>
    <t>UL MADALINSKIEGO 6-8, WARSZAWA, 02-513, POLAND</t>
  </si>
  <si>
    <t>0867-0005</t>
  </si>
  <si>
    <t>2300-5238</t>
  </si>
  <si>
    <t>GOSPOD NARODOWA</t>
  </si>
  <si>
    <t>Gospod. Narod.-Pol. J. Econ.</t>
  </si>
  <si>
    <t>10.33119/GN/134629</t>
  </si>
  <si>
    <t>TB8LO</t>
  </si>
  <si>
    <t>WOS:000668197800004</t>
  </si>
  <si>
    <t>Gigol, T</t>
  </si>
  <si>
    <t>Gigol, Tomasz</t>
  </si>
  <si>
    <t>Gender Differences in Engagement in Unethical Pro-Organizational Behavior-Two Studies in Poland</t>
  </si>
  <si>
    <t>unethical pro-organizational behavior; business ethics; gender differences; Poland</t>
  </si>
  <si>
    <t>ETHICAL DECISION-MAKING; HUMAN-RESOURCE MANAGEMENT; JOB INSECURITY; SUSTAINABILITY; IDENTIFICATION; LEADERSHIP; EMPLOYEES; ORIENTATION; CULTURES; COMPANY</t>
  </si>
  <si>
    <t>The objective of this article is to present the results of research on the differences in unethical pro-organizational behavior between men and women. Enterprises run the risk of loss of reputation as a result of unethical pro-organizational behavior on the part of their staff. Such behavior also stands in opposition to sustainable enterprise development. However, an employee who engages in this type of behavior may suffer guilt and embarrassment. In the long term, this hinders employee well-being. The correlation between engagement in unethical pro-organizational behavior and the respondents' gender was examined in two empirical studies. The first one was carried out among full-time employees of companies operating in various sectors in Poland, who were extramural students (N = 786). The second study was conducted half among employees of three large holding companies and half among working students of postgraduate studies (N = 389). The t-Student test was employed in the study. Statistical analysis was performed with the use of the IBM SPSS Amos 25.0.0 software. The theoretical framework of gender socialization theory was employed. The main conclusion is that women are less inclined to display unethical behavior for the sake of an organization than men. This is the first-or one of the first articles-devoted to studying the correlations between unethical pro-organizational behavior and gender. The results of the study can be applied in practice as they support increased participation of women in management as well as in creation and implementation of ethical codes in organizations.</t>
  </si>
  <si>
    <t>[Gigol, Tomasz] Warsaw Sch Econ, Inst Management, Personnel Strategies Unit, PL-02554 Warsaw, Poland</t>
  </si>
  <si>
    <t>Warsaw School of Economics</t>
  </si>
  <si>
    <t>Gigol, T (corresponding author), Warsaw Sch Econ, Inst Management, Personnel Strategies Unit, PL-02554 Warsaw, Poland.</t>
  </si>
  <si>
    <t>tgigol@sgh.waw.pl</t>
  </si>
  <si>
    <t>Gigol, Tomasz/AAV-3108-2020</t>
  </si>
  <si>
    <t>Gigol, Tomasz/0000-0001-7018-4552</t>
  </si>
  <si>
    <t>SGHWarsaw School of Economics [KZIF/S/11/19]</t>
  </si>
  <si>
    <t>SGHWarsaw School of Economics</t>
  </si>
  <si>
    <t>This research was funded by the SGHWarsaw School of Economics [Grant No. KZIF/S/11/19].</t>
  </si>
  <si>
    <t>10.3390/su13010039</t>
  </si>
  <si>
    <t>PQ3QV</t>
  </si>
  <si>
    <t>WOS:000606462700001</t>
  </si>
  <si>
    <t>Hauke, J; Bogacka, E; Tobolska, A; Weltrowska, J</t>
  </si>
  <si>
    <t>Hauke, Jan; Bogacka, Emilia; Tobolska, Anna; Weltrowska, Justyna</t>
  </si>
  <si>
    <t>Students of public and private universities in Wielkopolska region (Poland) facing the challenges of remote education during the COVID-19 pandemic</t>
  </si>
  <si>
    <t>PRACE KOMISJI GEOGRAFII PRZEMYSLU POLSKIEGO TOWARZYSTWA GEOGRAFICZNEGO-STUDIES OF THE INDUSTRIAL GEOGRAPHY COMMISSION OF THE POLISH GEOGRAPHICAL SOCIETY</t>
  </si>
  <si>
    <t>COVID-19 pandemic; distance learning; public and private universities; student attitudes; Wielkopolska region</t>
  </si>
  <si>
    <t>The aim of the presented study is to analyse the diversity of social attitudes of students during the pandemic towards changes in the functioning of universities and teaching methods. In mid-March 2020, after the suspension of classes at universities, the academic community faced the dilemma of choosing new options for continuing education and choosing the most appropriate forms. Despite the availability of e-learn-ing platforms by universities, it was possible to observe a varied degree of their use, both by students and academic teachers. In the case of students, a large part quite quickly accepted new forms of remote teaching, but also some of them, for various reasons, did not undertake any activity in this area. The main problems that emerged were related to the technical and organisational possibilities of using the new tools for continuing education. Due to the new situation, it becomes important from the point of view of the basic goals of higher education to recognise the diversity of students' attitudes towards new study conditions, in particular: determining the scope of students' knowledge about new didactic tools, establishing basic barriers preventing students from taking up classes in new forms of e-learning, learning about the students' assessment of the offered and used forms of distance learning, learning about the students' assessment of the organisation and ways of implementing remote classes. The study attempts to answer the research questions based on the survey conducted in the first quarter of 2021, on a sample of over 3,000 students from universities located in the Wielkopolska region in Poland.</t>
  </si>
  <si>
    <t>jan.hauke@amu.edu.pl; emilia.bogacka@amu.edu.pl; anna.tobolska@amu.edu.pl; justwelt@amu.edu.pl</t>
  </si>
  <si>
    <t>Hauke, Jan/A-2758-2013</t>
  </si>
  <si>
    <t>Hauke, Jan/0000-0001-7933-123X</t>
  </si>
  <si>
    <t>PEDAGOGICAL UNIV CRACOW, INST GEOGR, DEPT ENTREPRENEURSHIP &amp; SPATIAL MGMT</t>
  </si>
  <si>
    <t>KRAKOW</t>
  </si>
  <si>
    <t>2 PODCHORAZYCH ST, KRAKOW, 30-084, POLAND</t>
  </si>
  <si>
    <t>2080-1653</t>
  </si>
  <si>
    <t>2449-903X</t>
  </si>
  <si>
    <t>PRACE KOMISJI GEOGRA</t>
  </si>
  <si>
    <t>Prace Komisji Geogr. Prezemys. Pol. Tow. Geogr.</t>
  </si>
  <si>
    <t>10.24917/20801653.354.13</t>
  </si>
  <si>
    <t>YC7DD</t>
  </si>
  <si>
    <t>WOS:000739847100001</t>
  </si>
  <si>
    <t>Kasparová, A; Dolezalová, K; Novotná, V</t>
  </si>
  <si>
    <t>Kasparova, Alena; Dolezalova, Katerina; Novotna, Vilema</t>
  </si>
  <si>
    <t>CREATION OF A TEST BATTERY FOR THE EVALUATION OF RHYTHMIC FEELINGS IN UNIVERSITY STUDENTS IN THE FIELD OF PHYSICAL EDUCATION AND SPORT</t>
  </si>
  <si>
    <t>SCIENCE OF GYMNASTICS JOURNAL</t>
  </si>
  <si>
    <t>musical-motor skills; test battery; rhythm; factor analysis; item response theory</t>
  </si>
  <si>
    <t>CUTOFF CRITERIA</t>
  </si>
  <si>
    <t>Optimal movement rhythmisation is considered one of the basic prerequisites for improvements in the quality of movement performance using a particular technique. Well-developed rhythm-movement patterns play a role in successful learning of various physical activities as well as in athletic performance. University students - future PE and sports teachers - should improve their rhythmic feel skills during their studies so that they can use them later in their work and develop them in their future students. This requires the creation of a test battery for the evaluation of rhythmic feel skills through a series of music tests. This paper presents the results of tests taken by 121 university students at UK FTVS in Prague, the Czech Republic, and AWFIS in Gdansk, Poland. The test battery focused on three types of music-motor skills: perception skills and activities (items 1-18), reproduction skills and activities (items 19-27) and production skills and activities (item 28). The data were statistically processed using the classical test theory (factor analysis) and the item response theory (two-parameter model). Statistical methods also included reliability calculation and test validity. The expected rejection of the proposed hypothesis was confirmed both for the classical test theory and for the item response theory. The only exception was model 4 where, however, fit indices (especially TLI = 0.537) pointed more at a lack of evidence for hypothesis rejection than a perfect conformity of the model and data. The intention was to create and test models with the best data compliance. The best data compliance was found in models no. 1 and 5. Model 1 [CFI = 0.927, TLI=0.916, SRMR = 0.09, RMSEA (5 %) = 0.03, RMSEA (95 %) = 0.059] had a structure that corresponded to the proposed test battery and showed a relatively good compliance with data although IRT identified several problematic items. Model 5 [CFI = 0.956, TLI=0,942, SRMR = 0.073, RMSEA (5 %) = 0.03, RMSEA (95 %) = 0.111] was unidimensional (reproduction factor feeding items 19 through 27) and its fit indices showed better compliance of model and data. An optimised test battery should be developed based on these models followed by another validation of the test battery using statistical analyses.</t>
  </si>
  <si>
    <t>[Kasparova, Alena; Dolezalova, Katerina; Novotna, Vilema] Charles Univ Prague, Fac Phys Educ &amp; Sport, Prague, Czech Republic</t>
  </si>
  <si>
    <t>Charles University Prague</t>
  </si>
  <si>
    <t>Kasparová, A (corresponding author), Charles Univ Prague, Fac Phys Educ &amp; Sport, Dept Gymnast, Jose Martiho 269-31, Prague 16252 6, Czech Republic.</t>
  </si>
  <si>
    <t>akasparova@ftvs.cuni.cz</t>
  </si>
  <si>
    <t>Novotná, Viléma/K-7463-2017</t>
  </si>
  <si>
    <t>Novotná, Viléma/0000-0003-1437-6650</t>
  </si>
  <si>
    <t>Grant Agency of the Charles University [1162218]; PROGRES Q19 project of the UK FTVS; Ethics Committee of the UK FTVS [097/2019]</t>
  </si>
  <si>
    <t>Grant Agency of the Charles University; PROGRES Q19 project of the UK FTVS; Ethics Committee of the UK FTVS</t>
  </si>
  <si>
    <t>This research was part of the grant project No. 1162218 (Measurement of rhythmical feelings with university students in physical education and sports) confirmed by the Grant Agency of the Charles University and the PROGRES Q19 project of the UK FTVS. The research was approved by the Ethics Committee of the UK FTVS under ref. no. 097/2019.</t>
  </si>
  <si>
    <t>UNIV LJUBLJANA</t>
  </si>
  <si>
    <t>LJUBLJANA</t>
  </si>
  <si>
    <t>CENTRAL LIBRARY, JAMNIKARJEVA 101, P. O. BOX 2995, LJUBLJANA, SLOVENIA</t>
  </si>
  <si>
    <t>1855-7171</t>
  </si>
  <si>
    <t>SCI GYMNAST J</t>
  </si>
  <si>
    <t>Sci. Gymnast. J.</t>
  </si>
  <si>
    <t>10.52165/sgj.13.2.231-241</t>
  </si>
  <si>
    <t>TG9VC</t>
  </si>
  <si>
    <t>WOS:000671742800008</t>
  </si>
  <si>
    <t>Kawczynska-Butrym, Z; Pantyley, V; Butrym, M; Kisla, G; Fakeyeva, L</t>
  </si>
  <si>
    <t>Kawczynska-Butrym, Zofia; Pantyley, Viktoriya; Butrym, Marek; Kisla, Ganna; Fakeyeva, Liudmila</t>
  </si>
  <si>
    <t>STUDENTS IN TIMES OF PANDEMIC: EMPLOYMENT, LIVING CONDITIONS, AND HEALTH. CASE STUDIES FROM POLAND, UKRAINE, AND BELARUS</t>
  </si>
  <si>
    <t>GEOGRAPHIA POLONICA</t>
  </si>
  <si>
    <t>student; COVID-19; employment; standard of living; health</t>
  </si>
  <si>
    <t>The article draws attention to the importance of gainful employment of students. The pandemic has largely limited such opportunities. Study objective: Determination of the scope in which students recognise limita- tion, its consequences for their plans regarding continuation of university education, life priorities and health self-assessment. The online survey involved the participation of a total of 380 students from Poland, Ukraine, and Belarus. Results: Demonstrated loss of employment, worsening of material situation, declared changes in plans of continuation of university education. Moreover, the respondents assessed their state of health as worse due to the occurrence or intensification of psychosomatic symptoms.</t>
  </si>
  <si>
    <t>[Kawczynska-Butrym, Zofia] Maria Curie Sklodowska Univ Lublin, Inst Sociol, Maria Curie Sklodowska 4, PL-20031 Lublin, Poland; [Pantyley, Viktoriya] Maria Curie Sklodowska Univ Lublin, Inst Socioecon Geog &amp; Spatial Management, Krasnicka 2 Cd, PL-20718 Lublin, Poland; [Butrym, Marek] Cardinal Stefan Wyszynski Univ Warsaw, Fac Social &amp; Econ Sci, Woycickiego 1-3,Bldg 23, PL-01938 Warsaw, Poland; [Kisla, Ganna] Natl Pedag Dragomanov Univ, Fac Socioecon Educ, Pyrogova 9, UA-01601 Kiev, Ukraine; [Fakeyeva, Liudmila] Belarusian State Univ, Fac Int Relat, Leningradskaya 20, Minsk 220030, BELARUS</t>
  </si>
  <si>
    <t>Maria Curie-Sklodowska University; Maria Curie-Sklodowska University; Cardinal Stefan Wyszynski University in Warsaw; Ministry of Education &amp; Science of Ukraine; National Pedagogical Dragomanov University; Belarusian State University</t>
  </si>
  <si>
    <t>Pantyley, V (corresponding author), Maria Curie Sklodowska Univ Lublin, Inst Socioecon Geog &amp; Spatial Management, Krasnicka 2 Cd, PL-20718 Lublin, Poland.</t>
  </si>
  <si>
    <t>zofia.kawczynska-butrym@poczta.umcs.lublin.pl; wiktoria.pantylej@poczta.umcs.lublin.pl; m.butrym@uksw.edu.pl; kisla.ann@gmail.com; fakeyeva@gmail.com</t>
  </si>
  <si>
    <t>Butrym, Marek/0000-0001-8550-3405; Kawczynska-Butrym, Zofia/0000-0001-7073-5772</t>
  </si>
  <si>
    <t>POLISH ACAD SCIENCES, INST GEOGRAPHY &amp; SPATIAL ORGANIZATION</t>
  </si>
  <si>
    <t>TWARDA 51-55, WARSAW, 00818, POLAND</t>
  </si>
  <si>
    <t>0016-7282</t>
  </si>
  <si>
    <t>2300-7362</t>
  </si>
  <si>
    <t>GEOGR POL</t>
  </si>
  <si>
    <t>Geogr. Pol.</t>
  </si>
  <si>
    <t>10.7163/GPol.0213</t>
  </si>
  <si>
    <t>XA7SS</t>
  </si>
  <si>
    <t>hybrid, Green Submitted</t>
  </si>
  <si>
    <t>WOS:000720842200007</t>
  </si>
  <si>
    <t>Klinkosz, W; Iskra, J; Artymiak, M</t>
  </si>
  <si>
    <t>Klinkosz, Waldemar; Iskra, Justyna; Artymiak, Malgorzata</t>
  </si>
  <si>
    <t>Interpersonal competences of students, their interpersonal relations, and emotional intelligence</t>
  </si>
  <si>
    <t>students' interpersonal competences; students' interpersonal relationship; students' emotional intelligence</t>
  </si>
  <si>
    <t>BACKGROUND Some of the most important interpersonal competences are: effectiveness in dealing with specific interpersonal challenges and the ability to undertake appropriate actions in a given situation; the range of interpersonal challenges with which one can effectively deal: and satisfaction derived from one's interpersonal contacts and relations, and from one's social standing. One's time at university is one of the most influential educational stages in one's life and is a time of accumulation of changes related to a variety of dimensions of life. At university, young people, often away from their parents, learn how to be independent, make new friends, and make decisions related to their personal and professional lives. PARTICIPANTS AND PROCEDURE The participants in the study were 173 (92 women and 81 men) psychology students of three universities in Poland who volunteered to complete three questionnaires: the Interpersonal Competence Questionnaire, the Interpersonal Adjective Scales, and the Popular Emotional Intelligence Questionnaire. RESULTS The results showed a positive correlation between the students' interpersonal competence and emotional intelligence. The research has confirmed the value of the applied methods and the significance of social competences in the development of positive interpersonal relations and the ability to adapt to a new environment. CONCLUSIONS The study confirmed that the interpersonal relations of initiating relationships, negative assertion, self-disclosure, providing emotional support, and conflict resolution positively correlate with the interpersonal relations directed towards cooperation, support, taking initiative, and mutual understanding and that they are also positively interdependent with emotional intelligence of the studied group. One can hope that the confirmed correlations of the students' interpersonal competences and the kinds of interpersonal connections they establish and emotional intelligence will encourage their social development and future professional activity.</t>
  </si>
  <si>
    <t>[Klinkosz, Waldemar] Cardinal Stefan Wyszynski Univ, Inst Psychol, 1-3 Woycickiego Str, PL-01938 Warsaw, Poland; [Iskra, Justyna] John Paul II Catholic Univ Lublin, Inst Psychol, Lublin, Poland; [Artymiak, Malgorzata] Univ Econ &amp; Innovat, Lublin, Poland</t>
  </si>
  <si>
    <t>Cardinal Stefan Wyszynski University in Warsaw; Catholic University of Lublin</t>
  </si>
  <si>
    <t>Klinkosz, W (corresponding author), Cardinal Stefan Wyszynski Univ, Inst Psychol, 1-3 Woycickiego Str, PL-01938 Warsaw, Poland.</t>
  </si>
  <si>
    <t>w.klinkosz@uksw.edu.pl</t>
  </si>
  <si>
    <t>Klinkosz, Waldemar/0000-0002-7446-1868</t>
  </si>
  <si>
    <t>10.5114/CIPP.2021.105733</t>
  </si>
  <si>
    <t>SV8CG</t>
  </si>
  <si>
    <t>WOS:000664044800003</t>
  </si>
  <si>
    <t>Kurylo, V; Myhovych, I</t>
  </si>
  <si>
    <t>Kurylo, Vitalii; Myhovych, Iryna</t>
  </si>
  <si>
    <t>INTERNATIONALISATION OF HIGHER EDUCATION BASED ON LEAN MANAGEMENT PRINCIPLES: CASE STUDY OF JAGIELLONIAN UNIVERSITY</t>
  </si>
  <si>
    <t>ADVANCED EDUCATION</t>
  </si>
  <si>
    <t>lean management; higher education; higher education management; internationalisation process; academic mobility</t>
  </si>
  <si>
    <t>6 SIGMA; HEIS</t>
  </si>
  <si>
    <t>The paper deals with the phenomenon of lean management in higher education analysed within the context of internationalisation process in Polish higher education as a means of ensuring inclusive global higher education space. Lean management is looked upon as one of the 21st century models of university management transplanted from the sphere of private enterprises and business companies' management. The empirical analysis has been conducted with the use of statistical data provided by the official website of Jagiellonian University, Krakow, Republic of Poland. The data have been collected in accordance with the following internationalisation process indicators: amount of bilateral Memoranda of Understanding; Inbound Mobility: number of foreign students who have completed the full cycle bachelor's / master's degree; Inbound Mobility: number of foreign students who have completed the full cycle PhD's degree; Inbound Mobility: participation in Quin Jadwiga Fund granting schemes; Inbound Mobility: participation in Erasmus / Erasmus+ Programme; Outbound Mobility: participation in Erasmus / Erasmus+ Programme; number of outbound mobile students in accordance with bilateral agreements; number of inbound mobile students in accordance with bilateral agreements; number of outbound mobile staff in accordance with bilateral agreements; number of inbound mobile staff in accordance with bilateral agreements. The collected data have shown gradual increase of internationalisation process indicators and allowed concluding that the introduction and support of lean management principles in higher education promotes the intensification of the intemationalisation process.</t>
  </si>
  <si>
    <t>[Kurylo, Vitalii; Myhovych, Iryna] State Inst Luhansk Taras Shevchenko Natl Univ, Starobilsk, Ukraine</t>
  </si>
  <si>
    <t>Ministry of Education &amp; Science of Ukraine; Luhansk Taras Shevchenko National University</t>
  </si>
  <si>
    <t>Kurylo, V (corresponding author), State Inst Luhansk Taras Shevchenko Natl Univ, Starobilsk, Ukraine.</t>
  </si>
  <si>
    <t>donluga@gmail.com; irina.migovich@gmail.com</t>
  </si>
  <si>
    <t>Kurylo, Vitalii/AAU-9046-2021; Myhovych, Iryna/AAB-4957-2022</t>
  </si>
  <si>
    <t>Kurylo, Vitalii/0000-0003-2471-3358; Myhovych, Iryna/0000-0003-0060-5387</t>
  </si>
  <si>
    <t>Ministry of Education and Science of Ukraine</t>
  </si>
  <si>
    <t>The present study was conducted within Doctor of Pedagogical Sciences research The Process of Internationalization and Its Impact on the Transformation of National Higher Education Systems in Eastern Europe in the late XX -early XXI century, as well as a part of the ongoing project Management of Internationalization 2020-2021 within 2020 German-Ukrainian Academic Cooperation supported by the Ministry of Education and Science of Ukraine.</t>
  </si>
  <si>
    <t>NATL TECHNICAL UNIV UKRAINE KYIV POLYTECHNIC INST, FAC LINGUISTICS</t>
  </si>
  <si>
    <t>37, PEREMOHY AVE, OFFICE 718, BUILDING 7, KYIV, 03056, UKRAINE</t>
  </si>
  <si>
    <t>2409-3351</t>
  </si>
  <si>
    <t>2410-8286</t>
  </si>
  <si>
    <t>ADV EDUC</t>
  </si>
  <si>
    <t>Adv. Educ.</t>
  </si>
  <si>
    <t>10.20535/2410-8286.222814</t>
  </si>
  <si>
    <t>YA5LR</t>
  </si>
  <si>
    <t>WOS:000738375000005</t>
  </si>
  <si>
    <t>Lisiecka, A</t>
  </si>
  <si>
    <t>Lisiecka, Alicja</t>
  </si>
  <si>
    <t>Crafts classes as one of the dimensions of aesthetic education in Polish elementary schools (1918-1939)</t>
  </si>
  <si>
    <t>Elementary schools; Aesthetic education; Interwar period; Crafts; Poland; XXth Century</t>
  </si>
  <si>
    <t>Art - including applied arts - played an important role in transmitting national and humanistic values in 1918-1939 Polish universal education, also forming a tool for social change. Aesthetic education was understood very broadly and implemented through direct contact with nature, works of art, and by taking care of the external appearance of students and arranging their immediate surroundings: both at home and in school. Aesthetic education was primarily served by the so-called artistic activities, including drawing, singing and crafts. The article presents the issue of teaching crafts from the perspective of the idea of aesthetic education. The author analyzed curricula and subject literature, conducting a query of selected specialist magazines.</t>
  </si>
  <si>
    <t>[Lisiecka, Alicja] Maria Curie Sklodowska Univ Lublin, Fac Pedag &amp; Psychol, Lublin, Poland</t>
  </si>
  <si>
    <t>Lisiecka, A (corresponding author), Maria Curie Sklodowska Univ Lublin, Fac Pedag &amp; Psychol, Lublin, Poland.</t>
  </si>
  <si>
    <t>a.lisiecka@poczta.umcs.lublin.pl</t>
  </si>
  <si>
    <t>Lisiecka, Alicja/0000-0003-0080-6314</t>
  </si>
  <si>
    <t>SN9EB</t>
  </si>
  <si>
    <t>WOS:000658586200014</t>
  </si>
  <si>
    <t>Loginov, SI; Nikolayev, AY; Snigirev, AS; Solodilov, RO; Kintyukhin, AS</t>
  </si>
  <si>
    <t>Loginov, S., I; Nikolayev, A. Yu; Snigirev, A. S.; Solodilov, R. O.; Kintyukhin, A. S.</t>
  </si>
  <si>
    <t>PHYSICAL ACTIVITY AND SEDENTARY BEHAVIOR OF UNIVERSITY STUDENTS ON THE RUSSIAN NORTH</t>
  </si>
  <si>
    <t>HUMAN SPORT MEDICINE</t>
  </si>
  <si>
    <t>health-related physical activity (PA); PA domain; PA intensity level; university students; urbanized Russian North; sedentary behavior (SB); sedentary lifestyle (SL); IPAQ</t>
  </si>
  <si>
    <t>BELIEFS; TIME</t>
  </si>
  <si>
    <t>The paper aims to analyze physical activity (PA) intensity levels and PA domains in Surgut State University (SSU) students in comparison with their EU peers on a gender- and age-specific basis. Results. Surgut State University students (n = 376, including 160 males and 216 females) of different ages participated in the study. It was found that PA averaged 1804 and 1707 MET-min/week for male and female subsamples, respectively; the correlations were found between age and transportation PA (p = 0.0021), walking PA (p = 0.0021), total PA (p = 0.0253) for the female subsample; and between age and working PA (p = 0.0099), walking PA (p = 0.0278) and sedentary time (p = 0.001) for the male subsample. The gender-unspecific equations were obtained to rate the correlations between age and working PA (p = 0.0206), transportation PA (p = 0.0284), walking PA (p = 0.0001), total PA (p = 0.0086) and sedentary time (y = -3129 + 532x - 11.49x(2) r = 0.1479; p = 0.0041). Furthermore, correlations were found between sedentary time and body mass indices for the male subsample (y = -3283 + 425x -7.23x(2) r = 0.1578; p = 0.0463) and the gender-unspecific correlations for students' domestic/gardening PA (y = 1153 - 46x + 0.45x(2) r = -0.1321; p = 0.0103). The reported weekend sedentary time of SSU students was much higher than that of their peers from Poland, Czech Republic, Hungary and Slovakia, with the female subsample weekend sedentary time being higher than in the male subsample both in SSU students (p = 0.0015) and EU countries (p = 0.0000). Conclusion. On the whole the study data and analysis showed SSU students' PA being inadequate for both gender groups.</t>
  </si>
  <si>
    <t>[Loginov, S., I; Nikolayev, A. Yu; Snigirev, A. S.; Solodilov, R. O.; Kintyukhin, A. S.] Surgut State Univ, Surgut, Russia</t>
  </si>
  <si>
    <t>Surgut State University</t>
  </si>
  <si>
    <t>Loginov, SI (corresponding author), Surgut State Univ, Surgut, Russia.</t>
  </si>
  <si>
    <t>logsi@list.ru; nik_212012@mail.ru; snow-alex@male.ru; goodroman@mail.ru; anton-kintyuhin@mail.ru</t>
  </si>
  <si>
    <t>Solodilov, Roman/IST-4824-2023</t>
  </si>
  <si>
    <t>Solodilov, Roman/0000-0002-4837-7427</t>
  </si>
  <si>
    <t>Department of Education and Youth Policy of the Khanty-Mansi Autonomous Region - Ugra</t>
  </si>
  <si>
    <t>This work was carried out as part of a state assignment with financial support from the Department of Education and Youth Policy of the Khanty-Mansi Autonomous Region - Ugra Development and implementation of new technological solutions to optimize physical activity and health, establishing patterns of the body's response to physical activity of different moda-lity in the Khanty-Mansi Autonomous Region -Ugra.</t>
  </si>
  <si>
    <t>SOUTH URAL STATE UNIV, SCIENTIFIC RESEARCH DEPT</t>
  </si>
  <si>
    <t>CHELYABINSK</t>
  </si>
  <si>
    <t>76, LENIN PROSPECT, CHELYABINSK, 454080, RUSSIA</t>
  </si>
  <si>
    <t>2500-0209</t>
  </si>
  <si>
    <t>2500-0195</t>
  </si>
  <si>
    <t>HUM SPORT MED</t>
  </si>
  <si>
    <t>Hum. Sport Med.</t>
  </si>
  <si>
    <t>10.14529/hsm21s104</t>
  </si>
  <si>
    <t>SY4BH</t>
  </si>
  <si>
    <t>WOS:000665834200004</t>
  </si>
  <si>
    <t>Milewska, M</t>
  </si>
  <si>
    <t>Milewska, Marta</t>
  </si>
  <si>
    <t>Museums of martyrdom and the pedagogy of remembrance in the context of shaping students' attitudes and future competences</t>
  </si>
  <si>
    <t>MUZEOLOGIA A KULTURNE DEDICSTVO-MUSEOLOGY AND CULTURAL HERITAGE</t>
  </si>
  <si>
    <t>museum; museum of martyrdom; pedagogy of remembrance; key competences; competences of the future</t>
  </si>
  <si>
    <t>Museums of martyrdom operate on the sites of former Nazi concentration camps in Poland as memorials to the events of the Second World War. These institutions are part of the pedagogy of remembrance, which is an educational discipline connected with the theories of the German philosopher Theodor W. Adorno. The pedagogy of remembrance assumes that as part of the didactic process, it is important not only to learn about atrocities, but above all to analyse their causes. The discussion and debate surrounding the pedagogy of remembrance have allowed this article to identity the correlation between its assumptions and the shaping of students' attitudes as well as the development of skills included in the key competences. These competences are also referred to in a broader sense as competences of the future, as they are necessary for an individual to function properly in society. The aim of this article is therefore to clarify whether and how museums of martyrdom and the pedagogy of remembrance can foster the development of the skills defined as competences of the future. This article also attempts to indicate the museum activities and didactic methods that can be used by educators at places of remembrance in order to shape attitudes and develop key competencies.</t>
  </si>
  <si>
    <t>[Milewska, Marta] Vistula Univ, Warsaw, Poland; [Milewska, Marta] OBBH IPN, Warsaw, Poland</t>
  </si>
  <si>
    <t>Vistula University</t>
  </si>
  <si>
    <t>Milewska, M (corresponding author), Vistula Univ, Warsaw, Poland.;Milewska, M (corresponding author), OBBH IPN, Warsaw, Poland.</t>
  </si>
  <si>
    <t>m.milewska@vistula.edu.pl</t>
  </si>
  <si>
    <t>COMENIUS UNIV BRATISLAVA</t>
  </si>
  <si>
    <t>VAJANSKEHO NABREZIE, BRATISLAVA, 811 02, SLOVAKIA</t>
  </si>
  <si>
    <t>1339-2204</t>
  </si>
  <si>
    <t>2453-9759</t>
  </si>
  <si>
    <t>MUZEOL KULTURNE DEDI</t>
  </si>
  <si>
    <t>Muzeol. Kulturne Dedicstvo</t>
  </si>
  <si>
    <t>10.46284/mkd.2021.9.4.2</t>
  </si>
  <si>
    <t>XT1FN</t>
  </si>
  <si>
    <t>WOS:000733341400002</t>
  </si>
  <si>
    <t>Richardson, A</t>
  </si>
  <si>
    <t>Richardson, Alasdair</t>
  </si>
  <si>
    <t>Lighting Candles in the Darkness: An Exploration of Commemorative Acts with British Teenagers at the Auschwitz-Birkenau State Museum</t>
  </si>
  <si>
    <t>Holocaust education; remembrance; commemoration; collective worship; Auschwitz-Birkenau; lessons from Auschwitz</t>
  </si>
  <si>
    <t>Every year around 3000 British school pupils and teachers visit the Auschwitz-Birkenau State Museum as participants on a Lessons from Auschwitz Project organized by the Holocaust Educational Trust. Each visit ends with a memorial ceremony held at the end of the railway tracks at Birkenau. This article analyses interview and survey data from participating students and educators to explore their experiences of these ceremonies. The research findings indicate that the context and content of the ceremony are significant for both groups, with a general consensus that the ceremony is an important and appropriate way to end the day visit to Poland and the museum. The students' responses also particularly raise issues around their emotional engagement with the ceremony and the impact it had on them in this way. In conclusion, this article suggests how similar reflective spaces might be created in other educational contexts at similar sites of memory.</t>
  </si>
  <si>
    <t>[Richardson, Alasdair] Univ Winchester, Inst Educ, Winchester SO22 4NR, Hants, England</t>
  </si>
  <si>
    <t>University of Winchester</t>
  </si>
  <si>
    <t>Richardson, A (corresponding author), Univ Winchester, Inst Educ, Winchester SO22 4NR, Hants, England.</t>
  </si>
  <si>
    <t>alasdair.richardson@winchester.ac.uk</t>
  </si>
  <si>
    <t>Richardson, Alasdair/0000-0001-9211-8003</t>
  </si>
  <si>
    <t>University ofWinchester</t>
  </si>
  <si>
    <t>This research was funded by a Fellowship Award from the University ofWinchester.</t>
  </si>
  <si>
    <t>10.3390/rel12010029</t>
  </si>
  <si>
    <t>PW6GC</t>
  </si>
  <si>
    <t>WOS:000610766800001</t>
  </si>
  <si>
    <t>Rogowska, AM; Pavlova, I; Kusnierz, C; Kwasnicka, A; Koszyk, S; Hejno, M</t>
  </si>
  <si>
    <t>Rogowska, Aleksandra M.; Pavlova, Iuliia; Kusnierz, Cezary; Kwasnicka, Aleksandra; Koszyk, Szymon; Hejno, Marta</t>
  </si>
  <si>
    <t>Comparison of healthy behavior in Ukrainian and Polish students of physical education</t>
  </si>
  <si>
    <t>health-related behavior; health-risk behavior; gender differences; physical education students; undergraduates</t>
  </si>
  <si>
    <t>RISK-BEHAVIORS; INDICATORS; PATTERNS; OUTCOMES</t>
  </si>
  <si>
    <t>Introduction: This study aimed to examine the healthy behaviors in undergraduate students of Physical Education ( PE) from Ukraine and Poland in comparison to the control sample of students of other faculties. Material and methods: The group of 564 university students (67% of males), ranging in age from 18 to 41 years (M = 22.05, SD = 2.49), was surveyed using a written form of the Health Behavior Inventory (HBI). The HBI includes the following four subscales: healthy habits, nutrition (HHN), preventive behavior (PB), positive adjustments (PA), and healthy practices (HP). Undergraduates' sample consisted of 25% Ukrainian students of PE faculty, 30% Polish PE students, and 45% Polish sample of other faculty's students. Results: Overall, the undergraduates were presented with a low level of the total HBI. Both Ukrainian and Polish PE students scored higher than their other faculties' peers in the Total HBI, HHN, PB, and PA scales. Women scored significantly higher than men in the Total HBI, HHN, and PB scales. The interaction between faculty and gender was also found in the total HBI, HNN, and HP scores. Conclusions: The Polish Health Education curriculum at universities should be improved to increase PE students' healthy behavior as future teachers. New health promotion programs should be implemented at campuses and universities to maintain and improve a healthy lifestyle among students. These health prevention programs' main aim is to motivate students, be more responsible for their health, engage more in physical activity, learn effective coping with stress strategies, and practice healthy eating habits and other wellness forms.</t>
  </si>
  <si>
    <t>[Rogowska, Aleksandra M.; Kwasnicka, Aleksandra] Univ Opole, Inst Psychol, Opole, Poland; [Pavlova, Iuliia] Lviv State Univ Phys Culture, Theory &amp; Methods Phys Culture Dept, Lvov, Ukraine; [Kusnierz, Cezary] Opole Univ Technol, Fac Phys Educ &amp; Physiotherapy, Opole, Poland; [Koszyk, Szymon; Hejno, Marta] Opole Univ Technol, Fac Phys Educ &amp; Physiotherapy, Students Sci Circle Pedeutes, Opole, Poland</t>
  </si>
  <si>
    <t>University of Opole; Ministry of Education &amp; Science of Ukraine; Ivan Boberskyi Lviv State University of Physical Culture; Opole University of Technology; Opole University of Technology</t>
  </si>
  <si>
    <t>Rogowska, AM (corresponding author), Univ Opole, Inst Psychol, Opole, Poland.</t>
  </si>
  <si>
    <t>arogowska@uni.opole.pl</t>
  </si>
  <si>
    <t>Rogowska, Aleksandra Maria/J-3398-2013; Pavlova, Iuliia/R-8276-2016</t>
  </si>
  <si>
    <t>Rogowska, Aleksandra Maria/0000-0002-4621-8916; Pavlova, Iuliia/0000-0002-8111-4469; Kwasnicka, Aleksandra/0000-0001-9657-2983</t>
  </si>
  <si>
    <t>10.16926/par.2021.09.21</t>
  </si>
  <si>
    <t>SE8PZ</t>
  </si>
  <si>
    <t>WOS:000652332000006</t>
  </si>
  <si>
    <t>Rzemieniak, M; Wawer, M</t>
  </si>
  <si>
    <t>Rzemieniak, Magdalena; Wawer, Monika</t>
  </si>
  <si>
    <t>Employer Branding in the Context of the Company's Sustainable Development Strategy from the Perspective of Gender Diversity of Generation Z</t>
  </si>
  <si>
    <t>sustainable development; employer branding; generation Z; gender; Employee Value Proposition</t>
  </si>
  <si>
    <t>SILENT</t>
  </si>
  <si>
    <t>Applying the principles of sustainable development is an element of building the image of an organisation as an employer. The opinions of young people commencing their professional career in this regard may prove important for companies. The aim of this article is to identify a dependence between generation Z's opinions on employer branding measures based on sustainable development taken by companies and the respondents' gender. The article presents the results of primary research conducted on a sample of 291 students of higher education institutions in Poland. The methods include questionnaire surveys and statistical data processing. The results of the research suggest that sustainable development measures undertaken by employers increase the candidates' motivation to apply for a job in the organisation. The analysis demonstrated that generation Z's opinions on sustainable development activities carried out by employers and on the significance of employer branding are dependent on the respondents' gender. The main conclusion is that women are more ecologically oriented than men, and following a sustainable development strategy is more important for them. Companies building employer branding should consider the adoption of various factors identified in the article, such as the Employee Value Proposition (EVP), especially when their workforce is gender-diverse.</t>
  </si>
  <si>
    <t>[Rzemieniak, Magdalena] Lublin Univ Technol, Fac Management, Dept Mkt, PL-20618 Lublin, Poland; [Wawer, Monika] John Paul II Catholic Univ Lublin, Dept Enterprise Management, Fac Social Sci, PL-20950 Lublin, Poland</t>
  </si>
  <si>
    <t>Lublin University of Technology; Catholic University of Lublin</t>
  </si>
  <si>
    <t>Wawer, M (corresponding author), John Paul II Catholic Univ Lublin, Dept Enterprise Management, Fac Social Sci, PL-20950 Lublin, Poland.</t>
  </si>
  <si>
    <t>m.rzemieniak@pollub.pl; mwawer@kul.pl</t>
  </si>
  <si>
    <t>Wawer, Monika Agnieszka/AAB-5868-2021; Rzemieniak, Magdalena/A-6472-2013</t>
  </si>
  <si>
    <t>Wawer, Monika Agnieszka/0000-0003-4970-4650; Rzemieniak, Magdalena/0000-0002-9805-495X</t>
  </si>
  <si>
    <t>10.3390/su13020828</t>
  </si>
  <si>
    <t>PY0KE</t>
  </si>
  <si>
    <t>WOS:000611738200001</t>
  </si>
  <si>
    <t>Silonová, V; Dolinská, E; Hladush, V; Makhynia, T; Bench, O; Dudek, M</t>
  </si>
  <si>
    <t>Silonova, Viera; Dolinska, Eva; Hladush, Viktor; Makhynia, Tetiana; Bench, Olga; Dudek, Mieczyslaw</t>
  </si>
  <si>
    <t>USE OF DIGITAL TECHNOLOGIES IN STUDENTS' DISTANCE PEDAGOGICAL ASSESSMENT AT HIGHER EDUCATIONAL INSTITUTIONS</t>
  </si>
  <si>
    <t>INFORMATION TECHNOLOGIES AND LEARNING TOOLS</t>
  </si>
  <si>
    <t>pedagogical assessment; higher educational institution; educational platforms; distance learning technologies; digital technologies; educational testing</t>
  </si>
  <si>
    <t>The article deals with the analysis of the place and role of pedagogical assessment in the organization of the educational process in higher educational institutions. It was noted that objective results of knowledge control are an important component in the development of a competent approach to the training of modern professionals. The theoretical studies of domestic and foreign scholars on this issue were summarized. The analysis showed that pedagogical assessment have always taken an important place in the educational services organization. It was noted that the main forms of the knowledge control in higher educational institutions have long been, and continue to be, ongoing, semester control and final certification. With the beginning of the digitalization of educational activities, objective conditions for the implementation of pedagogical control with the help of digital technologies have been appeared. The World COVID-19 crisis encourages the expansion of opportunities and improvement of pedagogical assessment of students' knowledge results in higher educational institutions using distance learning technologies. Analysis of the status and potential of educational e-monitoring in the State higher educational institutions in Slovakia, Ukraine and Poland (Catholic University in Ruzomberok, SHEI University of Educational Management, Bronislaw Markiewicz State Higher School of Technology and Economics in Jaroslaw) was conducted. It has been established that these higher educational institutions currently have appropriate conditions for distance learning with students using the LMS (eFront, Moodle). At the same time, the survey of the subjects of the educational process confirmed the hypothesis that scientific and pedagogical staff and students of pedagogical specialties are not quite ready to accept pedagogical control with the help of distance learning technologies. This makes it more difficult to organize objective monitoring of learning outcomes at a time when there is no opportunity for offline communication. With a view to an adequate response, a range of measures at the level of the subjects of the educational process to prepare and conduct a pedagogical assessment of the results of the distance learning has been proposed.</t>
  </si>
  <si>
    <t>[Silonova, Viera; Hladush, Viktor] Catholic Univ Ruzomberok, Dept Special Pedag &amp; Therapeut Pedag, Ruzomberok, Slovakia; [Dolinska, Eva; Bench, Olga; Dudek, Mieczyslaw] Catholic Univ Ruzomberok, Dept Presch Educ, Ruzomberok, Slovakia; [Hladush, Viktor; Makhynia, Tetiana] Univ Educ Management, State Inst Higher Educ, Dept Pedag Adm &amp; Special Educ, Kiev, Ukraine; [Bench, Olga] Kyiv Acad Arts, Kiev, Ukraine; [Dudek, Mieczyslaw] State Higher Sch Technol &amp; Econ Jaroslaw, Dept Pedag, Jaroslaw, Poland</t>
  </si>
  <si>
    <t>Catholic University Ruzomberok; Catholic University Ruzomberok; National Academy of Educational Sciences of Ukraine; State Higher Educational Institution University of Educational Management</t>
  </si>
  <si>
    <t>Silonová, V (corresponding author), Catholic Univ Ruzomberok, Dept Special Pedag &amp; Therapeut Pedag, Ruzomberok, Slovakia.</t>
  </si>
  <si>
    <t>viera.silonova@ku.sk; edol@centrum.sk; viktor@umo.edu.ua; zalcburg17@gmail.com; rector@kam.edu.ua; m.dud@interia.pl</t>
  </si>
  <si>
    <t>Makhynia, Tetiana/F-1295-2019; Hladush, Gladush, Гладуш, Viktor, Victor, Віктор/AAQ-6823-2021</t>
  </si>
  <si>
    <t>Hladush, Gladush, Гладуш, Viktor, Victor, Віктор/0000-0001-5700-211X; Silonova, Viera/0000-0003-3347-925X</t>
  </si>
  <si>
    <t>NATL ACAD PEDAGOGICAL SCIENCES UKRAINE, INST INFO TECHNOL &amp; LEARNING TOOLS</t>
  </si>
  <si>
    <t>VUL M BERLYNSKOHO 9, KYIV, 04060, UKRAINE</t>
  </si>
  <si>
    <t>2076-8184</t>
  </si>
  <si>
    <t>INF TECHNOL LEARN TO</t>
  </si>
  <si>
    <t>Inf. Technol. Learn. Tools</t>
  </si>
  <si>
    <t>10.33407/itlt.v82i2.4365</t>
  </si>
  <si>
    <t>RW4EO</t>
  </si>
  <si>
    <t>WOS:000646477700017</t>
  </si>
  <si>
    <t>Smolen, P; Swistak, M</t>
  </si>
  <si>
    <t>Smolen, Pawel; Swistak, Marzena</t>
  </si>
  <si>
    <t>THE IDEA OF UNIVERSITAS STUDIORUM IN VIEW OF THE PRINCIPLE GUIDELINES OF THE ACT 2.0. SOME REFLECTIONS ON THE MISSION OF THE CONTEMPORARY UNIVERSITY</t>
  </si>
  <si>
    <t>universitas studiorum; idea of university; higher education reform; university; Act 2.0</t>
  </si>
  <si>
    <t>The community of students and teachers is the fundamental basis of the model of ideal university. It is generally assumed that it was in the Middle Ages that the university was created, although schools of a sort of academic nature were present as early as in Ancient Greece. Since the beginnings of universities in Europe, values such as truth, autonomy, pluralism, freedom and universality have been close to them and have intertwined in the mainstream process of seeking truth. The denial of these values was detrimental to the very heart of the idea of university. The functioning of ancient forms of scientific activity and education and the emergence of the first medieval European universities are inevitably linked to the shaping of the idea of university. This is the background for the attempt to verify and evaluate the main assumptions of the last reform of higher education in Poland (the so-called Act 2.0). The analysis covers first of all the adopted objectives of the reform, the way of defining the mission of the university and the correctness of the legislative process. The whole discussion is carried out in the perspective of the medieval idea of universitas studiorum.</t>
  </si>
  <si>
    <t>[Smolen, Pawel] John Paul II Catholic Univ Lublin, Dept Finance &amp; Finance Law, Inst Law, Fac Law Canon Law &amp; Adm, Aleje Raclawickie 14, PL-20950 Lublin, Poland; [Swistak, Marzena] Maria Curie Sklodowska Univ Lublin, Dept IT Law &amp; Legal Profess, Fac Law &amp; Adm, Plac Marii Sklodowskiej Curie 5, PL-20031 Lublin, Poland</t>
  </si>
  <si>
    <t>Catholic University of Lublin; Maria Curie-Sklodowska University</t>
  </si>
  <si>
    <t>Smolen, P (corresponding author), John Paul II Catholic Univ Lublin, Dept Finance &amp; Finance Law, Inst Law, Fac Law Canon Law &amp; Adm, Aleje Raclawickie 14, PL-20950 Lublin, Poland.</t>
  </si>
  <si>
    <t>pasmo@kul.pl; marzena.swistak@poczta.umcs.lublin.pl</t>
  </si>
  <si>
    <t>Świstak, Marzena/AAA-7099-2022; Swistak, Marzena/ABG-4397-2021</t>
  </si>
  <si>
    <t>Świstak, Marzena/0000-0002-3910-6019;</t>
  </si>
  <si>
    <t>10.18290/rh21692-9</t>
  </si>
  <si>
    <t>ST0EL</t>
  </si>
  <si>
    <t>WOS:000662124400009</t>
  </si>
  <si>
    <t>Sobkowiak, P</t>
  </si>
  <si>
    <t>Sobkowiak, Pawel</t>
  </si>
  <si>
    <t>Intercultural Teaching in the EFL Classroom - the Polish Context</t>
  </si>
  <si>
    <t>INTERNATIONAL JOURNAL OF ENGLISH STUDIES</t>
  </si>
  <si>
    <t>Interculturality; Intercultural communicative competence; Intercultural education; EFL teacher practices</t>
  </si>
  <si>
    <t>COMMUNICATIVE COMPETENCE; CULTURAL AWARENESS; LANGUAGE; ENGLISH; TEACHERS</t>
  </si>
  <si>
    <t>The qualitative research reported in this article investigated whether and to what extent students' intercultural competence is developed in the English language classroom at the secondary education level in Poland. In interviews teachers demonstrated their positive attitudes toward intercultural teaching and decent knowledge of the issue. However, the teachers' narratives uncovered that they assigned the interculturality the secondary role, focusing on developing linguistic and sociolinguistic competences. The collected data revealed that students in class had very few opportunities to explore foreign cultures and compare/contrast one culture with another. There was a lack of attention to teaching that promotes critical thinking skills among learners along with activities which foster them. However, there is insufficient evidence that teachers can currently do anything more, given the context in which they work, their constraints and lack of training and support. The findings of the current study have clear implications for curriculum designers, textbook writers and institutions in charge of teacher training -EFL syllabuses, teaching materials and teacher training should focus more on developing students' intercultural and critical thinking skills.</t>
  </si>
  <si>
    <t>[Sobkowiak, Pawel] Adam Mickiewicz Univ, Poznan, Poland</t>
  </si>
  <si>
    <t>Sobkowiak, P (corresponding author), Adam Mickiewicz Univ, Sch Law &amp; Adm, Poznan, Poland.</t>
  </si>
  <si>
    <t>pawelsob@amu.edu.pl</t>
  </si>
  <si>
    <t>Sobkowiak, Pawel/0000-0003-4717-3956</t>
  </si>
  <si>
    <t>UNIV MURCIA</t>
  </si>
  <si>
    <t>Murcia</t>
  </si>
  <si>
    <t>Edificio Pleiades Campus de Espinardo, Murcia, 30071, SPAIN</t>
  </si>
  <si>
    <t>1578-7044</t>
  </si>
  <si>
    <t>1989-6131</t>
  </si>
  <si>
    <t>INT J ENGL STUD</t>
  </si>
  <si>
    <t>Int. J. Engl. Stud.</t>
  </si>
  <si>
    <t>10.6018/ijes.466411</t>
  </si>
  <si>
    <t>XY4LK</t>
  </si>
  <si>
    <t>WOS:000736945900001</t>
  </si>
  <si>
    <t>Sobol, A; Skubala, P</t>
  </si>
  <si>
    <t>Sobol, Agnieszka; Skubala, Piotr</t>
  </si>
  <si>
    <t>STUDENTS' PERCEPTIONS AND THEIR DERIVED SATISFACTION OF URBAN FORESTS IN THE MOST INDUSTRIALISED REGION OF POLAND</t>
  </si>
  <si>
    <t>EKONOMIA I SRODOWISKO-ECONOMICS AND ENVIRONMENT</t>
  </si>
  <si>
    <t>ecosystem services; local planning; Polish cities; urban forests</t>
  </si>
  <si>
    <t>ECOSYSTEM SERVICES; GREEN SPACES; AIR-QUALITY; HEALTH; BIODIVERSITY; FRAMEWORK; BENEFITS; JUSTICE; CITY</t>
  </si>
  <si>
    <t>In the face of growing urbanised areas, the presence of forests and their appropriate shaping is a key challenge for contemporary urban planning. The importance of forests is largely identified with natural, economic and social functions in non-urban areas; however, forests are of vital value in urbanised areas. This article explores young Polish urbanites' awareness of the role forests play, and submits diagnoses of the forests multidimensional benefits and their functions in Poland's urban areas. Moreover, the research is based on the premise that the management of urban forests must ultimately lead to the satisfying of social needs. Based on empirical research, the perceptions of the value of urban forests as assessed by young people (students) in the Slaskie Voivodeship are presented, leading to the authors' postulation that urban forests are underestimated resources. Furthermore, the study suggests that young Poles do not recognise the multi-beneficial aspects of urban forests; and the authors indicate feasible directions for local policy to achieve sustainable development. The final statements argue that in the face of serious threats to the functioning of Earth's ecosystem, a campaign for the presence of forests and green spaces in cities is necessary.</t>
  </si>
  <si>
    <t>[Sobol, Agnieszka] Inst Urban &amp; Reg Dev, Cieszynska 2, PL-30015 Krakow, Poland; [Skubala, Piotr] Univ Silesia Katowice, Fac Nat Sci, Katowice, Poland</t>
  </si>
  <si>
    <t>University of Silesia in Katowice</t>
  </si>
  <si>
    <t>Sobol, A (corresponding author), Inst Urban &amp; Reg Dev, Cieszynska 2, PL-30015 Krakow, Poland.</t>
  </si>
  <si>
    <t>agnieszka.sobol14@gmail.com</t>
  </si>
  <si>
    <t>Sobol, Agnieszka/G-1514-2015</t>
  </si>
  <si>
    <t>Sobol, Agnieszka/0000-0002-4363-8923</t>
  </si>
  <si>
    <t>FUNDACJA EKONOMISTOW SRODOWISKA &amp; ZASOBOW NATURALNYCH</t>
  </si>
  <si>
    <t>BIALYSTOK</t>
  </si>
  <si>
    <t>UL SIENKIEWICZA 22, BIALYSTOK, 15092, POLAND</t>
  </si>
  <si>
    <t>0867-8898</t>
  </si>
  <si>
    <t>2300-6420</t>
  </si>
  <si>
    <t>EKON SROD</t>
  </si>
  <si>
    <t>Ekon. Srod.</t>
  </si>
  <si>
    <t>10.34659/2021/2/16</t>
  </si>
  <si>
    <t>Environmental Studies</t>
  </si>
  <si>
    <t>Environmental Sciences &amp; Ecology</t>
  </si>
  <si>
    <t>UC5CI</t>
  </si>
  <si>
    <t>WOS:000686542900008</t>
  </si>
  <si>
    <t>Stambol, I</t>
  </si>
  <si>
    <t>The trends of Development of Modern Polish Biography (on the Case Study of Polish Biographical Studies)</t>
  </si>
  <si>
    <t>biography; scientists; political figures; Polish humanities; Polish Biographical Studies; Ukrainian biography 21st cent.</t>
  </si>
  <si>
    <t>In the article, we determined the main tendencies of the development of biography in Poland in the early 2000's. In our research, we based on the publication of the scientific journal Polish Biographical Studies, published in Szczecin since 2015 at the Center for Biographical Studies. The main problems raised by Polish researchers concern the biographies of Polish communists, the military, the multidisciplinary nature of biography, and the division of humanities into periods. Articles contained in the publication are divided into groups by topic, including political, intellectual, collective, female, and separately Jewish biographies. Also, we noted publications of biographical documents. It has been found that Polish biographers are mostly interested in the period of the first two thirds of the twentieth century. In particular, they focus on biographies of thinkers of the Second Rzeczpospolita, educators, and politicians. In our study, we noted the discourse on fighting in the anti-German and anti-Soviet underground. Participation in the church and student organizations, as well as acquaintance with figures like Jozef Pilsudski or Roman Dmowski are very common in political biographies. With no exception for Jewish biographies, where most of the people mentioned as heroes of the uprising and underground movements in the ghetto. Even though they went to Palestine, they remain Polish in biographical discourse. Also in Polish Biographical Studies, most biographies also tend to be political and they supersede biographies of engineers, athletes, or artists. Comparing the Polish biographical publication with the Ukrainian Biography in 2013-2017, Ukrainians published almost twice as many theoretical works and biographies of scientists. It included more political and collective biographies and the same number of source articles. At the same time, there are more female biographies in the Polish edition, as well as biographies of Jews, while none in the Ukrainian. This explains that biographies of Polish Jews are perceived as the property of Polish society by Polish scholars when such identification almost does not in Ukraine.</t>
  </si>
  <si>
    <t>[Stambol, I] Kyiv Boris Grinchenko Univ, Inst Journalism, Hist Sci, Kiev, Ukraine; [Stambol, I] Kyiv Boris Grinchenko Univ, Inst Journalism, Dept Lib Studies &amp; Informol, Kiev, Ukraine</t>
  </si>
  <si>
    <t>Ministry of Education &amp; Science of Ukraine; Borys Grinchenko Kyiv University; Ministry of Education &amp; Science of Ukraine; Borys Grinchenko Kyiv University</t>
  </si>
  <si>
    <t>Stambol, I (corresponding author), Kyiv Boris Grinchenko Univ, Inst Journalism, Hist Sci, Kiev, Ukraine.;Stambol, I (corresponding author), Kyiv Boris Grinchenko Univ, Inst Journalism, Dept Lib Studies &amp; Informol, Kiev, Ukraine.</t>
  </si>
  <si>
    <t>NATL TECHNICAL UNIV UKRAINE IGOR SIKORSKY KYIV POLYTECHNIC INST</t>
  </si>
  <si>
    <t>10.20535/2307-5244.52.2021.236170</t>
  </si>
  <si>
    <t>UK7OY</t>
  </si>
  <si>
    <t>gold, Green Accepted, Green Submitted</t>
  </si>
  <si>
    <t>WOS:000692157000010</t>
  </si>
  <si>
    <t>Dyczewski, B</t>
  </si>
  <si>
    <t>Dyczewski, Blazej</t>
  </si>
  <si>
    <t>Models of using the Internet by young Poles and their social capital</t>
  </si>
  <si>
    <t>CHILDREN AND YOUTH SERVICES REVIEW</t>
  </si>
  <si>
    <t>NETWORKING SITES; GRATIFICATIONS; MEDIA; PARTICIPATION; ENGAGEMENT</t>
  </si>
  <si>
    <t>Introduction: This scientific literature contains many reports of studies concerning Internet use by young people, but there are few studies grouping Internet users according to styles of using it. This article is aimed at extracting models of Internet use by young people, and establishing whether these models are connected with their social capital. Method: The empirical data come from the sociological quality study carried out among students from 294 municipalities in Poland (N = 8350), in the period from October 1, 2018 to January 12, 2019. The models of using the Internet by youth were established on the basis of factor analysis with the use of the main components method. The analysis of multiple linear regression several times was used for establishing whether the Internet use models are connected with the student's social capital. Results: Three models of using the Internet were distinguished: active online, passive online and Internet gamer. These models are significantly connected with students' personal social capital, and the family's economic capital. Conclusions: It was demonstrated that the Polish youth most frequently spend time on the Internet contacting friends, following You Tube channels, listening to music, as well as passively scrolling through social networks. The study allowed for distinguishing models of using the Interned with a significant specificity of functioning. It was demonstrated that the active online model concerns the older respondents who are financially supported by their families. The gamer online model more frequently concerns boys rather than girls. Such variables as gender, financial support from parents or guardians, as well as the grade (form) level turned out to be significant predictors for the distinguished models.</t>
  </si>
  <si>
    <t>[Dyczewski, Blazej] Marie Curie Sklodowska Univ, Fac Philosophy &amp; Sociol, Inst Sociol, Pl Marii Curie Sklodowskiej 4, PL-20031 Lublin, Poland</t>
  </si>
  <si>
    <t>Dyczewski, B (corresponding author), Marie Curie Sklodowska Univ, Fac Philosophy &amp; Sociol, Inst Sociol, Pl Marii Curie Sklodowskiej 4, PL-20031 Lublin, Poland.</t>
  </si>
  <si>
    <t>blazej.dyczewski@umcs.pl</t>
  </si>
  <si>
    <t>Dyczewski, Błażej Adam/HHZ-3430-2022</t>
  </si>
  <si>
    <t>Dyczewski, Błażej Adam/0000-0002-6060-3722</t>
  </si>
  <si>
    <t>PERGAMON-ELSEVIER SCIENCE LTD</t>
  </si>
  <si>
    <t>THE BOULEVARD, LANGFORD LANE, KIDLINGTON, OXFORD OX5 1GB, ENGLAND</t>
  </si>
  <si>
    <t>0190-7409</t>
  </si>
  <si>
    <t>1873-7765</t>
  </si>
  <si>
    <t>CHILD YOUTH SERV REV</t>
  </si>
  <si>
    <t>Child. Youth Serv. Rev.</t>
  </si>
  <si>
    <t>10.1016/j.childyouth.2020.105488</t>
  </si>
  <si>
    <t>Family Studies; Social Work</t>
  </si>
  <si>
    <t>PI8JQ</t>
  </si>
  <si>
    <t>WOS:000601330800021</t>
  </si>
  <si>
    <t>Tomczyk, L; Potyrala, K; Wloch, A; Wnek-Gozdek, J; Demeshkant, N</t>
  </si>
  <si>
    <t>Tomczyk, Lukasz; Potyrala, Katarzyna; Wloch, Anna; Wnek-Gozdek, Joanna; Demeshkant, Nataliia</t>
  </si>
  <si>
    <t>Evaluation of the Functionality of a New E-Learning Platform vs. Previous Experiences in E-Learning and the Self-Assessment of Own Digital Literacy</t>
  </si>
  <si>
    <t>e-learning; new platform; evaluation; SELI; experiences; students; teachers; digital literacy; Poland</t>
  </si>
  <si>
    <t>STUDENTS; MOTIVATION; TEACHERS</t>
  </si>
  <si>
    <t>Recent civilizational transformations have led us to search for and introduce new didactic solutions. One of these is e-learning, which is a response to the needs of the education system and its individual stakeholders. The e-learning systems currently available offer similar solutions. Only during direct interaction with a given tool can one notice significant differences in their functionality. By carrying out evaluation studies the indicators that determine this functionality can be identified. The paper presents e-learning in the context of the academic training of the future generations of teachers. The reflections revolve around digital literacy and experience in using modern information and communication technologies in education. The goal of the research was to evaluate three areas: the functionality of the SELI platform, individual experiences with e-learning, and digital literacy. The technique used was an e-learning survey appended to the end of two e-learning courses offered on the platform. The survey was addressed to teachers and students of the biggest pedagogical university in Poland. The general impression of the content presented on the platform was, in most cases, rated as being very good or good. The platform itself was also evaluated positively. Based on the analyses conducted, two groups of platform users were identified. One third of the users have diverse experiences with e-learning, which corresponds with their digital literacy. The remaining two thirds of the respondents need more training in the areas evaluated. The authors of the paper believe that this type of study should accompany all activities that introduce e-learning at every stage of education. Only then will it be possible to discover where the digital divide lies among the teaching staff and learners.</t>
  </si>
  <si>
    <t>[Tomczyk, Lukasz; Potyrala, Katarzyna; Wloch, Anna; Wnek-Gozdek, Joanna; Demeshkant, Nataliia] Pedag Univ Cracow, Inst Educ Sci, PL-30084 Krakow, Poland</t>
  </si>
  <si>
    <t>Tomczyk, L (corresponding author), Pedag Univ Cracow, Inst Educ Sci, PL-30084 Krakow, Poland.</t>
  </si>
  <si>
    <t>lukasz.tomczyk@up.krakow.pl; katarzyna.potyrala@up.krakow.pl; anna.wloch@up.krakow.pl; joanna.wnek-gozdek@up.krakow.pl; nataliia.demeshkant@up.krakow.pl</t>
  </si>
  <si>
    <t>Wnęk-Gozdek, Joanna/AAI-6389-2020; Tomczyk, Łukasz/O-2800-2014; Włoch, Anna Maria/HJB-2760-2022; Demeshkant, Nataliia/AAF-4758-2021; Włoch, Anna Maria/T-3228-2018</t>
  </si>
  <si>
    <t>Wnęk-Gozdek, Joanna/0000-0003-4049-5872; Tomczyk, Łukasz/0000-0002-5652-1433; Włoch, Anna Maria/0000-0002-5286-8464; Demeshkant, Nataliia/0000-0002-2215-0988; Włoch, Anna Maria/0000-0002-5286-8464</t>
  </si>
  <si>
    <t>National Center for Research and Development (NCBiR) [ERANet17/ICT-0076 SELI]; NCBiR (Poland)</t>
  </si>
  <si>
    <t>National Center for Research and Development (NCBiR)(National Centre for Research &amp; Development, Poland); NCBiR (Poland)</t>
  </si>
  <si>
    <t>This research was funded by National Center for Research and Development (NCBiR), grant number: Smart Ecosystem for Learning and Inclusion-ERANet17/ICT-0076 SELI and The APC was funded by NCBiR (Poland).</t>
  </si>
  <si>
    <t>10.3390/su122310219</t>
  </si>
  <si>
    <t>PD2AJ</t>
  </si>
  <si>
    <t>WOS:000597494000001</t>
  </si>
  <si>
    <t>Kopciewicz, L; Bougsiaa, H</t>
  </si>
  <si>
    <t>Kopciewicz, Lucyna; Bougsiaa, Hussein</t>
  </si>
  <si>
    <t>Understanding emergent teaching and learning practices: iPad integration in Polish school</t>
  </si>
  <si>
    <t>Tablet technology; Classroom pedagogy; Didactical design; Emergent teaching and learning practices; Change</t>
  </si>
  <si>
    <t>TECHNOLOGY</t>
  </si>
  <si>
    <t>The appearance of tablet technology in the classroom is considered an obvious modernisation milestone. In the last few years school professionals in Poland have made large investments in digitalisation, especially through one to one model (1:1), using digital devices such as tablets. Researches on tablet technology integration in school classrooms convince that digital technologies are closely related to the discourse of educational change. What really changes when digital technology is used in the classroom? This is a driving question for the present study. This research contributes knowledge and new insights into learning and teaching practices in two classrooms in a Polish primary school that were observed over a longer perspective of three school semesters. The design of teaching and learning with tablet technology was explored using the didactical design framework. This perspective focuses on both teachers' practices and students' learning activities in the classroom and how tablet technology is integrated into teaching and learning practices. Although the research project was performed on a small scale, it can be defined as one that documents the changes to learning and teaching practices happening in the traditional educational culture of the school under analysis. These changes were identified through the data collected by means of classroom video ethnography (63 teaching hours of recording) and follow-up interviews (18) with classroom's teachers. The analysis resulted in three distinct maps of emergent teaching and learning practices and a series of conflicts and tensions teachers experience in their everyday tablet-mediated teaching practices. The findings point out that tablet technology integration needs the alignment of the classroom pedagogy - technology relationships.</t>
  </si>
  <si>
    <t>[Kopciewicz, Lucyna; Bougsiaa, Hussein] Univ Gdansk, Inst Educ, Gdansk, Poland</t>
  </si>
  <si>
    <t>Kopciewicz, L (corresponding author), Univ Gdansk, Inst Educ, Gdansk, Poland.</t>
  </si>
  <si>
    <t>lucyna.kopciewicz@ug.edu.pl; wnshb@ug.edu.pl</t>
  </si>
  <si>
    <t>Kopciewicz, Lucyna/0000-0003-0888-7665</t>
  </si>
  <si>
    <t>National Science Centre, Poland NCN [2015/19/B/HS6/02218]</t>
  </si>
  <si>
    <t>National Science Centre, Poland NCN(National Science Centre, Poland)</t>
  </si>
  <si>
    <t>National Science Centre, Poland NCN 2015/19/B/HS6/02218.</t>
  </si>
  <si>
    <t>MAY</t>
  </si>
  <si>
    <t>10.1007/s10639-020-10383-1</t>
  </si>
  <si>
    <t>NOV 2020</t>
  </si>
  <si>
    <t>RX7MK</t>
  </si>
  <si>
    <t>WOS:000590236200001</t>
  </si>
  <si>
    <t>Knopik, T; Oszwa, U</t>
  </si>
  <si>
    <t>Knopik, Tomasz; Oszwa, Urszula</t>
  </si>
  <si>
    <t>Self-determination and development of emotional-social competences and the level of school achievements in 10-11-year-old Polish students</t>
  </si>
  <si>
    <t>EDUCATION 3-13</t>
  </si>
  <si>
    <t>Emotional and social competences; self-determination theory; transferable competences; life-useful skills</t>
  </si>
  <si>
    <t>AUTONOMY SUPPORT; MOTIVATION; TEACHERS; CLASSROOM</t>
  </si>
  <si>
    <t>Education in Poland tries to keep up with the extremely dynamic civilisation changes in order to prepare students to face the challenges of the future. However, it must face the historical burden symbolically defined as homo sovieticus - a man giving up his own agency to the system and authority. The aim of the article is to evaluate the effectiveness of the implementation of the assumptions of self-determination theory (SDT) in developing the emotional-social competences of students (described using the original TROS-KA model) and gaining school achievements. The study was conducted among 10-11-year-old students (n = 94), parents (n = 94) and teachers (n = 28). It confirmed that the annual teaching cycle based on SDT assumptions was more effective (compared to standard practices) both in terms of developing a sense of competence (measured using the TROS-KA scales) as well as school achievements (measured by school grades). Moreover, teachers and parents noticed an increase in the emotional-social competences of the students, their greater involvement in the teaming process and an increase in their independence. SDT can be a key strategy in the process of increasing the autonomy of the Polish school and, consequently, in the process of reducing the presence of homo sovieticus features in the mentality of Polish teachers.</t>
  </si>
  <si>
    <t>[Knopik, Tomasz] Marie Curie Sklodowska Univ, Inst Psychol, Fac Pedag &amp; Psychol, Lublin, Poland; [Oszwa, Urszula] Marie Curie Sklodowska Univ, Inst Pedag, Fac Pedag &amp; Psychol, Lublin, Poland</t>
  </si>
  <si>
    <t>Maria Curie-Sklodowska University; Maria Curie-Sklodowska University</t>
  </si>
  <si>
    <t>Knopik, T (corresponding author), Marie Curie Sklodowska Univ, Inst Psychol, Fac Pedag &amp; Psychol, Lublin, Poland.</t>
  </si>
  <si>
    <t>tomasz.knopik@umcs.pl</t>
  </si>
  <si>
    <t>Knopik, Tomasz/AHC-2868-2022</t>
  </si>
  <si>
    <t>Knopik, Tomasz/0000-0001-5253-7545; OSZWA, URSZULA/0000-0002-0300-909X</t>
  </si>
  <si>
    <t>0300-4279</t>
  </si>
  <si>
    <t>1475-7575</t>
  </si>
  <si>
    <t>EDUC 3-13</t>
  </si>
  <si>
    <t>Educ. 3-13</t>
  </si>
  <si>
    <t>NOV 16</t>
  </si>
  <si>
    <t>10.1080/03004279.2019.1686048</t>
  </si>
  <si>
    <t>NZ3MP</t>
  </si>
  <si>
    <t>WOS:000577001500007</t>
  </si>
  <si>
    <t>Tomczyk, L; Jáuregui, VC; Amato, CAD; Muñoz, D; Arteaga, M; Oyelere, SS; Akyar, ÖY; Porta, M</t>
  </si>
  <si>
    <t>Tomczyk, Lukasz; Jauregui, Vladimir Costas; de la Higuera Amato, Cibelle Albuquerque; Munoz, Darwin; Arteaga, Magali; Oyelere, Solomon Sunday; Akyar, Ozgur Yasar; Porta, Mariana</t>
  </si>
  <si>
    <t>Are teachers techno-optimists or techno-pessimists? A pilot comparative among teachers in Bolivia, Brazil, the Dominican Republic, Ecuador, Finland, Poland, Turkey, and Uruguay</t>
  </si>
  <si>
    <t>attitudes towards new media; restrictions on the use of smartphones in schools; experiences with e-learning; self-evaluation of digital competence; comparative education; teachers; schools; internet; New media usage style</t>
  </si>
  <si>
    <t>SMARTPHONES; PERCEPTIONS; EDUCATION; ADOPTION</t>
  </si>
  <si>
    <t>The aim of the article is to highlight the key elements related to the implementation of new technologies in education from the perspective of the opinions and experiences of educators in the field in Bolivia, Brazil, the Dominican Republic, Ecuador, Finland, Poland, Turkey, and Uruguay. The text compares issues related to attitudes towards the use of new media in education, experiences with different forms of e-learning, and the level of restrictions on the use of smartphones in school. These variables are juxtaposed with the self-assessment of digital competence and how cyberspace is used. The survey was conducted using a standardised survey questionnaire translated into the relevant national languages in the first half of 2019, and involved a sample of 873 teachers representing eight countries. On the basis of the pilot studies it was noted that: 1) Teachers from LAC and EU like to use digital media - this is a constant trend independent of geographical location; 2) Teachers note that new technologies are not always better than analogue didactic aids; 3) Teachers from selected countries (the Dominican Republic, Brazil, Turkey, and Uruguay) have much greater techno-optimism in themselves than teachers from Bolivia, Poland, Finland and Turkey in terms of the impact of ICT on student motivation and engagement; 4) In all countries teachers prefer free online courses (the different forms of e-learning are used most often by those in the Dominican Republic, and the least often in Bolivia and Poland); 5) In each country teachers who highly value their own digital competences and have a positive attitude towards new media use ICT much more actively; 6) There is also a global trend in that the extensive use of cyberspace (typical e-services) appears in combination with the extensive use of various forms of e-learning; 7) Teachers from Ecuador are most likely to want to ban the use of smartphones in schools. The most liberal approach in this respect is taken by the Uruguayans; 8) The knowledge of the conditions related to restricting the use of smartphones goes beyond the analyses related to the style of use and attitude towards new media. This article is the result of pilot studies conducted within the framework of the SMART ECOSYSTEM FOR LEARNING AND INCLUSION project carried out in selected Latin American, Caribbean (LAC) and European (EU) countries.</t>
  </si>
  <si>
    <t>[Tomczyk, Lukasz] Pedag Univ Cracow, Krakow, Poland; [Jauregui, Vladimir Costas] Univ Mayor San Simon, Cochabamba, Bolivia; [de la Higuera Amato, Cibelle Albuquerque] Univ Prebiteriana Mackenzie, BR-01302907 Sao Paulo, SP, Brazil; [Munoz, Darwin] Univ Federico Henriquez &amp; Carvajal UFHEC, Santo Domingo 11005, Dominican Rep; [Arteaga, Magali] Univ Azuay, Cuenca, Ecuador; [Oyelere, Solomon Sunday] Univ Eastern Finland, Yliopistonranta 1, Kuopio 70210, Finland; [Akyar, Ozgur Yasar] Hacettepe Univ, Ankara, Turkey; [Porta, Mariana] UDELAR, CENUR Noreste, Montevideo, Uruguay</t>
  </si>
  <si>
    <t>Pedagogical University of Cracow; Universidad Mayor de San Simon; Universidad del Azuay; University of Eastern Finland; Hacettepe University; Universidad de la Republica, Uruguay</t>
  </si>
  <si>
    <t>Tomczyk, L (corresponding author), Pedag Univ Cracow, Krakow, Poland.</t>
  </si>
  <si>
    <t>lukasz.tomczyk@up.krakow.pl; vladimircostas.j@fcyt.umss.edu.bo; cibelle.amato@mackenzie.br; darwin.munoz@ufhec.edu.do; marteaga@uazuay.edu.ec; solomon.oyelere@uef.fi; ozguryasar@hacettepe.edu.tr; mariana.porta@cucel.edu.uy</t>
  </si>
  <si>
    <t>Tomczyk, Łukasz/O-2800-2014; Akyar, Ozgur Yasar/Y-3196-2018; Akyar, Özgür Yaşar/ABI-3607-2020; Oyelere, Solomon Sunday/AAE-7541-2020; Amato, Cibelle/D-5873-2013</t>
  </si>
  <si>
    <t>Tomczyk, Łukasz/0000-0002-5652-1433; Akyar, Ozgur Yasar/0000-0002-9658-8392; Akyar, Özgür Yaşar/0000-0002-9658-8392; Costas-Jauregui, Vladimir/0000-0001-5917-3035; Oyelere, Solomon Sunday/0000-0001-9895-6796; Amato, Cibelle/0000-0003-2422-6998; Munoz, Darwin/0000-0003-4691-2614; Porta, Mariana/0000-0002-2539-1672; Arteaga, Magali/0000-0003-1496-8998</t>
  </si>
  <si>
    <t>10.1007/s10639-020-10380-4</t>
  </si>
  <si>
    <t>WOS:000588601900003</t>
  </si>
  <si>
    <t>Majcherek, D; Weresa, MA; Ciecierski, C</t>
  </si>
  <si>
    <t>Majcherek, Dawid; Weresa, Marzenna Anna; Ciecierski, Christina</t>
  </si>
  <si>
    <t>Understanding Regional Risk Factors for Cancer: A Cluster Analysis of Lifestyle, Environment and Socio-Economic Status in Poland</t>
  </si>
  <si>
    <t>socio-economic status (SES); sports activity; lifestyle; environment; cancer health policy; spatial clusters</t>
  </si>
  <si>
    <t>RECREATIONAL PHYSICAL-ACTIVITY; PROSTATE-CANCER; BINGE DRINKING; BODY-MASS; HEALTH; MORTALITY; PREVENTION; BEHAVIORS; STUDENTS; OBESITY</t>
  </si>
  <si>
    <t>To date, no results have been published regarding cluster analysis of risk factors for cancer in Poland. Many cancer deaths are preventable through the modification of cancer risk behaviours. This study explores the multidisciplinary connection between lifestyle, environment and socio-economic status (SES). Cluster analyses indicate that major metropolitan areas and large industrial regions differ significantly in terms of SES, lifestyle and environment when compared with other parts of Poland. Our findings show that in order for interventions to be effective, cancer-prevention policy should be addressed on both local and national scales. While anti-cancer policies in Poland's industrial regions should focus on air pollution, the country's northern regions should aim to curb smoking, increase sports activity and improve SES. Policy interventions must target the root causes of cancer in each region of Poland and must account for SES.</t>
  </si>
  <si>
    <t>[Majcherek, Dawid] SGH Warsaw Sch Econ, Coll World Econ, Al Niepodleglosci 162, PL-02554 Warsaw, Poland; [Weresa, Marzenna Anna] SGH Warsaw Sch Econ, Coll World Econ, World Econ Res Inst, Al Niepodleglosci 162, PL-02554 Warsaw, Poland; [Ciecierski, Christina] NE Illinois Univ, Dept Econ, 5500 North St Louis Ave, Chicago, IL 60625 USA</t>
  </si>
  <si>
    <t>Warsaw School of Economics; Warsaw School of Economics</t>
  </si>
  <si>
    <t>Majcherek, D (corresponding author), SGH Warsaw Sch Econ, Coll World Econ, Al Niepodleglosci 162, PL-02554 Warsaw, Poland.</t>
  </si>
  <si>
    <t>dawid.majcherekk@gmail.com; mweres@sgh.waw.pl; c-ciecierski@neiu.edu</t>
  </si>
  <si>
    <t>Weresa, Marzenna Anna/AAG-7098-2021; Weresa, Marzenna Anna/IYS-3400-2023</t>
  </si>
  <si>
    <t>Weresa, Marzenna Anna/0000-0003-3112-3460; Majcherek, Dawid/0000-0003-4352-5643</t>
  </si>
  <si>
    <t>Polish National Agency for Academic Exchange (NAWA); National Institutes of Health's National Cancer Institute [U54CA202995]</t>
  </si>
  <si>
    <t>Polish National Agency for Academic Exchange (NAWA)(Polish National Agency for Academic Exchange (NAWA)); National Institutes of Health's National Cancer Institute(United States Department of Health &amp; Human ServicesNational Institutes of Health (NIH) - USANIH National Cancer Institute (NCI))</t>
  </si>
  <si>
    <t>The study was conducted under the New Economy Lab project funded by the Polish National Agency for Academic Exchange (NAWA). Ciecierski also acknowledges funding from the National Institutes of Health's National Cancer Institute, Grant Number U54CA202995. The content is solely the responsibility of the authors and does not necessarily represent the official views of NAWA or the National Institutes of Health.</t>
  </si>
  <si>
    <t>10.3390/su12219080</t>
  </si>
  <si>
    <t>OR0YK</t>
  </si>
  <si>
    <t>WOS:000589203700001</t>
  </si>
  <si>
    <t>Brooks, R; Gupta, A; Jayadeva, S; Abrahams, J</t>
  </si>
  <si>
    <t>Brooks, Rachel; Gupta, Achala; Jayadeva, Sazana; Abrahams, Jessie</t>
  </si>
  <si>
    <t>Students' views about the purpose of higher education: a comparative analysis of six European countries</t>
  </si>
  <si>
    <t>HIGHER EDUCATION RESEARCH &amp; DEVELOPMENT</t>
  </si>
  <si>
    <t>Comparative education; higher education policy; home students; Europe; purpose</t>
  </si>
  <si>
    <t>UNIVERSITY</t>
  </si>
  <si>
    <t>Across Europe, assumptions are often made within the academic literature and by some social commentators that students have come to understand the purpose of higher education (HE) in increasingly instrumental terms. This is often linked to processes of marketisation and neo-liberalisation across the Global North, in which the value of HE has come to be associated with economic reward and labour market participation and measured through a relatively narrow range of metrics. It is also associated with the establishment, in 2010, of the European Higher Education Area, which is argued to have brought about the refiguration of European universities around an Anglo-American model. Scholars have contended that students have become consumer-like in their behaviour and preoccupied by labour market outcomes rather than processes of learning and knowledge generation. Often, however, such claims are made on the basis of limited empirical evidence, or a focus on policies and structures rather than the perspectives of students themselves. In contrast, this paper draws on a series of 54 focus groups with 295 students conducted in six European countries (Denmark, England, Germany, Ireland, Poland and Spain). It shows how understandings of the purpose of HE are more nuanced than much of the extant literature suggests and vary, at least to some extent, by both nation-state and higher education institution. Alongside viewing the purpose of HE as preparing them for the labour market, students emphasised the importance of tertiary-level study for personal growth and enrichment, and societal development and progress. These findings have implications for policy and practice. In particular, the broader purposes of HE, as articulated by the students in this study, should be given greater recognition by policymakers, those teaching in HE, and the wider public instead of, as is often the case, positioning students as consumers, interested in only economic gain.</t>
  </si>
  <si>
    <t>[Brooks, Rachel] Univ Surrey, Dept Sociol, Guildford, Surrey, England; [Gupta, Achala; Jayadeva, Sazana] UCL, Dept Educ Practice &amp; Soc, London, England; [Abrahams, Jessie] Univ Bristol, Sch Educ, Bristol, Avon, England</t>
  </si>
  <si>
    <t>University of Surrey; University of London; University College London; University of Bristol</t>
  </si>
  <si>
    <t>Brooks, R (corresponding author), Univ Surrey, Dept Sociol, Guildford, Surrey, England.</t>
  </si>
  <si>
    <t>Gupta, Achala/0000-0002-3172-8198; Brooks, Rachel/0000-0002-8692-1673</t>
  </si>
  <si>
    <t>H2020 European Research Council [681018_EUROSTUDENTS]</t>
  </si>
  <si>
    <t>H2020 European Research Council(Horizon 2020European Research Council (ERC))</t>
  </si>
  <si>
    <t>This work was supported by H2020 European Research Council [grant number 681018_EUROSTUDENTS].</t>
  </si>
  <si>
    <t>0729-4360</t>
  </si>
  <si>
    <t>1469-8366</t>
  </si>
  <si>
    <t>HIGH EDUC RES DEV</t>
  </si>
  <si>
    <t>High. Educ. Res. Dev.</t>
  </si>
  <si>
    <t>NOV 10</t>
  </si>
  <si>
    <t>10.1080/07294360.2020.1830039</t>
  </si>
  <si>
    <t>OCT 2020</t>
  </si>
  <si>
    <t>YE5EW</t>
  </si>
  <si>
    <t>Green Published, Green Accepted</t>
  </si>
  <si>
    <t>WOS:000583812800001</t>
  </si>
  <si>
    <t>Mazur, P; Kondur, O; Budnyk, O; Nikolaesku, I; Parkulab, O; Lazarovych, N; Grebeniuk, N</t>
  </si>
  <si>
    <t>Mazur, Piotr; Kondur, Oksana; Budnyk, Olena; Nikolaesku, Inna; Parkulab, Oksana; Lazarovych, Nadiia; Grebeniuk, Nataliya</t>
  </si>
  <si>
    <t>ARTISTIC AND AESTHETIC PREFERENCES OF ADOLESCENTS IN UKRAINE AND POLAND</t>
  </si>
  <si>
    <t>REVISTA INCLUSIONES</t>
  </si>
  <si>
    <t>Adolescents; Artistic and Aesthetic Preferences; Aesthetic Education; Kinds of Arts</t>
  </si>
  <si>
    <t>The urgency of the problem of developing artistic and aesthetic abilities of students in the era of globalization and digital technologies is substantiated in the article. The influence of the educational and mental environment of the country on the development of aesthetic interests of students is characterized. Methods of research: survey (N = 269), methods of pedagogical statistics. The adolescents from Ukraine and Poland on their aesthetic preferences in the proposed categories were involved in the study: choreography, cinematography, theatrical and variety-circus art, literature, song art, drawing and painting, activity in different musical subcultures (emo, hippie, rock, rap etc.), photography (selfie), etc. It was found that the priority aesthetic interests among Ukrainian and Polish students are the following types of art: song art, different types of musical subculture, literature. Adolescents are much less interested in museum art, art photography, theater and fine arts. It was confirmed that the cultural and aesthetic preferences of the respondents are related to various currents and performers of contemporary music, collecting, videos, as well as media (social networking, virtual dating, games, etc.). It was found that gender stereotypes do not have a significant impact on Ukrainian and Polish students in their attitude to art. Usually these artistic and aesthetic interests are similar, which are confirmed by the results of correlation analysis. Emphasis is placed on the need to strengthen the aesthetic orientation of the content of school education for the development of aesthetic culture in students, improving methods and forms of organizing aesthetic development classes in educational establishments of various types, implementation of innovative educational strategies for holistic artistic and aesthetic perception of reality by adolescents.</t>
  </si>
  <si>
    <t>[Kondur, Oksana; Budnyk, Olena; Parkulab, Oksana; Lazarovych, Nadiia] Vasyl Stefanyk Precarpathian Natl Univ, Ivano Frankivsk, Ukraine; [Nikolaesku, Inna; Grebeniuk, Nataliya] Bohdan Khmelnytsky Natl Univ Cherkasy, Cherkassy, Ukraine</t>
  </si>
  <si>
    <t>Ministry of Education &amp; Science of Ukraine; Vasyl Stefanyk Precarpathian National University; Ministry of Education &amp; Science of Ukraine; Bohdan Khmelnytsky National University of Cherkasy</t>
  </si>
  <si>
    <t>pmazur@pwsz.chelm.pl; oksana.kondur@pnu.edu.ua; olena.budnyk@pnu.edu.ua; nikolaesky@vu.cdu.edu.ua; oksana.parkulab@pnu.edu.ua; nadiia.lazarovych@pnu.edu.ua; natashagrebenyuk@vu.cdu.edu.ua</t>
  </si>
  <si>
    <t>Budnyk, Olena/AAW-4839-2020; Kondur, Oksana/AAW-4952-2020; Lazarovych, Nadiia/HJZ-3564-2023; Nikolaesku, Inna/AAQ-6187-2020; Parkulab, Oksana/IST-6647-2023</t>
  </si>
  <si>
    <t>Budnyk, Olena/0000-0002-5764-6748; Kondur, Oksana/0000-0001-9342-1127; Lazarovych, Nadiia/0000-0002-3793-7505; Nikolaesku, Inna/0000-0002-9928-9291; Parkulab, Oksana/0000-0001-5737-2364</t>
  </si>
  <si>
    <t>EDITORIAL CUADERNOS SOFIA</t>
  </si>
  <si>
    <t>SANTIAGO</t>
  </si>
  <si>
    <t>MATUCANANA 700, SANTIAGO CENTRO, SANTIAGO, 00000, CHILE</t>
  </si>
  <si>
    <t>0719-4706</t>
  </si>
  <si>
    <t>REV INCL</t>
  </si>
  <si>
    <t>REV. INCL.</t>
  </si>
  <si>
    <t>OCT-DEC</t>
  </si>
  <si>
    <t>OH4WJ</t>
  </si>
  <si>
    <t>WOS:000582576500045</t>
  </si>
  <si>
    <t>Tomczyk, L</t>
  </si>
  <si>
    <t>Tomczyk, Lukasz</t>
  </si>
  <si>
    <t>Digital literacy and e-learning experiences among the pre-service teachers data</t>
  </si>
  <si>
    <t>DATA IN BRIEF</t>
  </si>
  <si>
    <t>Article; Data Paper</t>
  </si>
  <si>
    <t>Digital literacy; Pre-service teachers; Students E-learning; Self-evaluation; Poland; University; Information society</t>
  </si>
  <si>
    <t>UNIVERSITY-STUDENTS</t>
  </si>
  <si>
    <t>The data show different issues connected with the digital literacy of pre-service teachers. The data were collected in 2019 among 450 teachers of pedagogical studies in Poland. The research was conducted in the biggest Polish university that trains educational staff, the Pedagogical University of Cracow. The data describe issues related to the self-evaluation of digital literacy in using text editors, spreadsheets, and presentation and graphic software. They also describe experiences with e-learning: participation in obligatory online classes, searching for information on the Internet, participation in paid and free e-learning courses, and participation in informal study groups. (C) 2020 The Author(s). Published by Elsevier Inc.</t>
  </si>
  <si>
    <t>[Tomczyk, Lukasz] Uniwersytet Pedag Im Komisji Edukacji Narodowej, Krakow, Poland</t>
  </si>
  <si>
    <t>Tomczyk, L (corresponding author), Uniwersytet Pedag Im Komisji Edukacji Narodowej, Krakow, Poland.</t>
  </si>
  <si>
    <t>lukasz.tomczyk@up.krakow.pl</t>
  </si>
  <si>
    <t>Tomczyk, Łukasz/0000-0002-5652-1433</t>
  </si>
  <si>
    <t>ERANET-LAC project from the European Union Seventh Framework Programme; Project Smart Ecosystem for Learning and Inclusion [ERANet17/ICT-0076SELI]; National Centre for Research and Development (Narodowe Centrum Badan i Rozwoju)</t>
  </si>
  <si>
    <t>ERANET-LAC project from the European Union Seventh Framework Programme; Project Smart Ecosystem for Learning and Inclusion; National Centre for Research and Development (Narodowe Centrum Badan i Rozwoju)</t>
  </si>
  <si>
    <t>This work was supported by the ERANET-LAC project which has received funding from the European Union Seventh Framework Programme. Project Smart Ecosystem for Learning and Inclusion -ERANet17/ICT-0076SELI (SELI). In Poland support for the research was provided by the National Centre for Research and Development (Narodowe Centrum Badan i Rozwoju). The data are taken from WP2.2, a SELI project in Latin American, European and Caribbean countries. The data concerns only the Polish research sample. A detailed description of the tool and access to the data are both available through the Mendeley repository [9].</t>
  </si>
  <si>
    <t>ELSEVIER</t>
  </si>
  <si>
    <t>AMSTERDAM</t>
  </si>
  <si>
    <t>RADARWEG 29, 1043 NX AMSTERDAM, NETHERLANDS</t>
  </si>
  <si>
    <t>2352-3409</t>
  </si>
  <si>
    <t>DATA BRIEF</t>
  </si>
  <si>
    <t>Data Brief</t>
  </si>
  <si>
    <t>10.1016/j.dib.2020.106052</t>
  </si>
  <si>
    <t>OI4CP</t>
  </si>
  <si>
    <t>WOS:000583229100017</t>
  </si>
  <si>
    <t>Zasina, J</t>
  </si>
  <si>
    <t>Zasina, Jakub</t>
  </si>
  <si>
    <t>Students' leisure consumption patterns in cities: Three-dimensional pictures from Lodz and Turin</t>
  </si>
  <si>
    <t>MISCELLANEA GEOGRAPHICA</t>
  </si>
  <si>
    <t>University students; student city; leisure economy; consumption</t>
  </si>
  <si>
    <t>UNIVERSITY-STUDENTS; CITY-CENTER; STUDENTIFICATION; GEOGRAPHIES; EDUCATION; IMPACT; GDANSK; POLAND</t>
  </si>
  <si>
    <t>The research conducted relates to university students' leisure practices in urban settings. A three-dimensional framework to picture and analyse students' leisure, focusing on its temporal, economic and spatial dimensions, is proposed. The analysis is based on empirical evidence from two European cities, namely Lodz, Poland and Turin, Italy. First, the findings show that students' leisure consumption goes beyond visiting music and disco clubs, and it is oriented towards meeting at home, visiting pubs and cafes, and also shopping for non-daily products. Secondly, the geographies of the majority of students' leisure activities do not spatially overlap with the places of their education and accommodation. Thirdly, the data obtained on students' leisure consumption in Lodz and Turin reveal many similarities, despite the contextual differences between the two cities.</t>
  </si>
  <si>
    <t>[Zasina, Jakub] Univ Lodz, Fac Econ &amp; Sociol, Inst Spatial Econ, Dept Reg Econ &amp; Environm, Lodz, Poland</t>
  </si>
  <si>
    <t>University of Lodz; Institute of Spatial Management &amp; Housing</t>
  </si>
  <si>
    <t>Zasina, J (corresponding author), Univ Lodz, Fac Econ &amp; Sociol, Inst Spatial Econ, Dept Reg Econ &amp; Environm, Lodz, Poland.</t>
  </si>
  <si>
    <t>National Science Centre, Poland (NCN) [2016/23/N/HS4/03390]</t>
  </si>
  <si>
    <t>National Science Centre, Poland (NCN)(National Science Centre, Poland)</t>
  </si>
  <si>
    <t>This research is part of the project financed by the National Science Centre, Poland (NCN), Grant No. 2016/23/N/HS4/03390.</t>
  </si>
  <si>
    <t>0867-6046</t>
  </si>
  <si>
    <t>2084-6118</t>
  </si>
  <si>
    <t>MISC GEOGR</t>
  </si>
  <si>
    <t>Misc. Geogr.</t>
  </si>
  <si>
    <t>10.2478/mgrsd-2020-0023</t>
  </si>
  <si>
    <t>PG3HZ</t>
  </si>
  <si>
    <t>WOS:000599631200007</t>
  </si>
  <si>
    <t>Sulkowski, AJ; Kowalczyk, W; Ahrendsen, BL; Kowalski, R; Majewski, E</t>
  </si>
  <si>
    <t>Sulkowski, Adam J.; Kowalczyk, Wojciech; Ahrendsen, Bruce L.; Kowalski, Robert; Majewski, Edward</t>
  </si>
  <si>
    <t>Enhancing sustainability education through experiential learning of sustainability reporting</t>
  </si>
  <si>
    <t>INTERNATIONAL JOURNAL OF SUSTAINABILITY IN HIGHER EDUCATION</t>
  </si>
  <si>
    <t>Sustainability education; Experiential learning; Sustainability reporting; Interactive case study; Sustainable development</t>
  </si>
  <si>
    <t>Purpose While progress has been made in the realm of teaching about sustainability to business students, integrating sustainability into experiential learning with a systemic mindset has been identified by leading scholars as an area for improvement. The purpose of this paper is to describe a pilot project in which students prepared a sustainability report for a client company and to answer the question of whether the experiment yielded the anticipated benefits. Design/methodology/approach The paper presents an initiative that was part of an MBA course delivered at the Warsaw University of Life Sciences in Poland by an international team of professors. The multinational group of students was confronted with the task of preparing an integrated sustainability report for a large corporation. Findings The initiative creates opportunities for both students and commercial organizations to understand large business commercial activities from a sustainability perspective. This paper identifies the next steps for others to build upon. Originality/value The paper explains the experiential learning opportunity that was created, describes how students rose to meet the challenge, discusses the benefits that accrued to students, professors and a commercial organization and shares some guidance for those seeking to emulate this practice.</t>
  </si>
  <si>
    <t>[Sulkowski, Adam J.] Babson Coll, Div Accounting &amp; Law, Babson Pk, MA 02157 USA; [Kowalczyk, Wojciech] EQS Int, Gdansk, Poland; [Ahrendsen, Bruce L.] Univ Arkansas, Div Agr, Dept Agr Econ &amp; Agribusiness, Fayetteville, AR 72701 USA; [Kowalski, Robert] Warsaw Univ Life Sci SGGW, MBA Program Agribusiness Management, Warsaw, Poland; [Majewski, Edward] Warsaw Univ Life Sci SGGW, Inst Econ &amp; Finance, Warsaw, Poland</t>
  </si>
  <si>
    <t>Babson College; University of Arkansas System; University of Arkansas Fayetteville; Warsaw University of Life Sciences; Warsaw University of Life Sciences</t>
  </si>
  <si>
    <t>Ahrendsen, BL (corresponding author), Univ Arkansas, Div Agr, Dept Agr Econ &amp; Agribusiness, Fayetteville, AR 72701 USA.</t>
  </si>
  <si>
    <t>asulkowski@babson.edu; w.kowalczyk@yahoo.com; ahrend@uark.edu; kowalskirobert427@gmail.com; edward_majewski@sggw.pl</t>
  </si>
  <si>
    <t>Majewski, Edward/0000-0003-0886-6645</t>
  </si>
  <si>
    <t>1467-6370</t>
  </si>
  <si>
    <t>1758-6739</t>
  </si>
  <si>
    <t>INT J SUST HIGHER ED</t>
  </si>
  <si>
    <t>Int. J. Sustain. High. Educ.</t>
  </si>
  <si>
    <t>SEP 9</t>
  </si>
  <si>
    <t>10.1108/IJSHE-06-2019-0185</t>
  </si>
  <si>
    <t>Green &amp; Sustainable Science &amp; Technology; Education &amp; Educational Research</t>
  </si>
  <si>
    <t>Science &amp; Technology - Other Topics; Education &amp; Educational Research</t>
  </si>
  <si>
    <t>NP5UK</t>
  </si>
  <si>
    <t>WOS:000570240900010</t>
  </si>
  <si>
    <t>Olesków-Szlapka, J; Pawlyszyn, I; Przybylska, J</t>
  </si>
  <si>
    <t>Oleskow-Szlapka, Joanna; Pawlyszyn, Irena; Przybylska, Joanna</t>
  </si>
  <si>
    <t>Sustainable Urban Mobility in Poznan and Oslo-Actual State and Development Perspectives</t>
  </si>
  <si>
    <t>sustainable transport; urban transportation; green mobility; sustainability</t>
  </si>
  <si>
    <t>MANAGEMENT; EVOLUTION</t>
  </si>
  <si>
    <t>The main goal of this paper is to present and analyze approaches for sustainable urban mobility in Poznan and Oslo. The topic of sustainable urban transport as well as green mobility is currently important from formal perspectives, due to European regulations, and because of ecological conditions and resulting climate changes. The research methodology implemented includes analysis of the literature on the research subject; analysis of EU documents and national policies with respect to financing and development of sustainable urban transport (SUT); development of a questionnaire on SUT in Oslo and Poznan, using the questionnaire to collect opinions on SUTs in Oslo and Poznan, and analyzing respondents' answers, defining recommendations concerning future activities for urban sustainability in the surveyed cities. The authors provide a review of the actual sustainable urban mobility situations in Oslo and Poznan, compare government support and sources of funding, identify gaps in terms of EU requirements, and try to compare the residents' expectations with the city's activities in the field of sustainable transport development. The research group includes students residing in both cities. The group constitutes 10-20% of the total number of inhabitants in cities being the subject of research. The empirical part investigates what their preferences are regarding the use of public transport in the context of sustainable development. On the basis of the conducted research, it can be stated that a sustainable urban mobility is one of the key development directions in Poland and Norway. The respondents see opportunities for developing green mobility in their cities as well as municipalities and the national government encouraging a sustainable urban transport. The implementation of the principles of sustainable development and reconstruction of city development strategy can be achieved by the cooperation of all stakeholders (namely: national government, municipalities, public transport providers, city residents).</t>
  </si>
  <si>
    <t>[Oleskow-Szlapka, Joanna; Pawlyszyn, Irena] Poznan Univ Tech, Dept Engn Management, Inst Logist, PL-60965 Poznan, Poland; [Przybylska, Joanna] Poznan Univ Econ &amp; Business, Dept Publ Finance, Inst Finance, PL-61875 Poznan, Poland</t>
  </si>
  <si>
    <t>Poznan University of Technology; Poznan University of Economics &amp; Business</t>
  </si>
  <si>
    <t>Olesków-Szlapka, J (corresponding author), Poznan Univ Tech, Dept Engn Management, Inst Logist, PL-60965 Poznan, Poland.</t>
  </si>
  <si>
    <t>joanna.oleskow-szlapka@put.poznan.pl; irena.pawlyszyn@put.poznan.pl; joanna.przybylska@ue.poznan.pl</t>
  </si>
  <si>
    <t>Przybylska, Joanna/0000-0002-2514-1518; Pawlyszyn, Irena/0000-0002-5054-6314; Oleskow Szlapka, Joanna/0000-0001-9737-6888</t>
  </si>
  <si>
    <t>10.3390/su12166510</t>
  </si>
  <si>
    <t>OD0TW</t>
  </si>
  <si>
    <t>WOS:000579567700001</t>
  </si>
  <si>
    <t>Sidorov, VA</t>
  </si>
  <si>
    <t>Sidorov, Viktor A.</t>
  </si>
  <si>
    <t>Communicative Aggressions and Negative Concepts of Propaganda</t>
  </si>
  <si>
    <t>VESTNIK TOMSKOGO GOSUDARSTVENNOGO UNIVERSITETA FILOLOGIYA-TOMSK STATE UNIVERSITY JOURNAL OF PHILOLOGY</t>
  </si>
  <si>
    <t>communicative aggressions; media; mass-media; Russophobia; public consciousness; students; information wars; Internet; Russian-Polish relations</t>
  </si>
  <si>
    <t>The article develops the results of studies of communicative aggressions, which are understood as the property of conflictogenic media discourses of the mass society. The actualisation of the problem is determined by the intensification of communicative aggressions in the media of the countries and of the world community as a whole. Aggressive intentions of the media can resonate with the sentiments of the media audience; that is why manifestations of aggressiveness in society sharply increase, or a critical attitude towards the media grows in it. The study is based on the results of an international project of researchers of Saint Petersburg State University (Russia) and the Adam Mickiewicz University (Poland), which analysed the fragment of consciousness of the media audience represented by students. The analysis of their ideas about the degree of media aggressiveness allows assessing the conflict in the intercultural environment in the context of Polish-Russian relations. The study aims to analyse the aggressive intentions of the media and the students' sentiments they formed, and reasons for the growth of the ideas about media aggressiveness. The anlysis of the role of the stereotype Russophobia (as arousing aggressiveness in the audience and in the media) the media use determines the scientific significance of the study. The conclusions of the article are based on the results of surveys of the youth audience, on series of focused interviews, on the content analysis of publications in online versions of federal Russian newspapers and in online publications on relations between Russia and Poland. The fundamental difference of communicative aggressions from previous forms of information wars is determined by the participation of not only media actors, but also the mass society as a whole. An event covered by the media becomes aggressive as a result of not only the work of the media, but also the involvement of the audience. The audience's perception of aggressive intentions in the media is intuitive and needs to be substantiated; therefore a corpus of media texts (1999-2019) with signs of aggressiveness is compiled in the study using the Russophobia marker. However, modern students as an audience do not perceive concepts promoted by the media directly, they tend to assess information critically. In this connection, the study came to the following conclusions: (1) there are opposite tendencies in the media and in their student audience; (2) there is a danger of an excessive usage of concepts with a sharply negative connotation because these concepts can cause aggressive reactions in society in case of escalations of political conflicts. In this context, the semantic stereotypes of texts which the audience perceives less rationally and more emotionally gain greater significance.</t>
  </si>
  <si>
    <t>[Sidorov, Viktor A.] St Petersburg State Univ, St Petersburg, Russia</t>
  </si>
  <si>
    <t>Saint Petersburg State University</t>
  </si>
  <si>
    <t>Sidorov, VA (corresponding author), St Petersburg State Univ, St Petersburg, Russia.</t>
  </si>
  <si>
    <t>v.sidorov@spbu.ru</t>
  </si>
  <si>
    <t>Sidorov, Viktor/AAK-5715-2021</t>
  </si>
  <si>
    <t>1998-6645</t>
  </si>
  <si>
    <t>2310-5046</t>
  </si>
  <si>
    <t>VESTN TOMSK U-FILOL</t>
  </si>
  <si>
    <t>Vestn. Tomsk. Gos. Univ. Filol.</t>
  </si>
  <si>
    <t>10.17223/19986645/66/18</t>
  </si>
  <si>
    <t>OH4QB</t>
  </si>
  <si>
    <t>WOS:000582555900018</t>
  </si>
  <si>
    <t>Çiftçi, A</t>
  </si>
  <si>
    <t>Ciftci, Aynur</t>
  </si>
  <si>
    <t>Impact of Historic Environments on Child's Cultural Identity and Architectural Heritage Awareness: CATCH (Children-Architects to Create Homes), Erasmus plus Project Experience</t>
  </si>
  <si>
    <t>HISTORIC ENVIRONMENT-POLICY &amp; PRACTICE</t>
  </si>
  <si>
    <t>Historic environment; children; cultural identity; architectural heritage; awareness; education</t>
  </si>
  <si>
    <t>This paper presents a multi-cultural experience based on architectural heritage that took place between 2014-2016 with 555 primary/secondary school students from six European partner countries: Belgium, Greece, Italy, Poland, Portugal, with Turkey as the coordinator. The project entitled 'C.A.T.C.H' is a European Union Erasmus + Project and consists of 16 activities designed for children around architectural themes as an instrument for creating an awareness of the built environment and cultural values. The six interrelated activities prepared by the author and based on the 'learning by playing' method aimed to inform children about their architectural heritage and the historic environment. The outputs of the multi-cultural project comprised a book, a website, six e-magazines, a Facebook page and a glossary of architectural terms. The impact of the project can be seen through the adaptations of other courses, the establishment of new relations with architecture schools, the participation in national competitions and the permanent/temporary exhibitions of the outputs of the children. The results of this project show clearly that national education programmes need courses based on cultural values and architectural heritage in order to increase children's awareness and to remind them of their role in its conservation while strengthening their cultural identity.</t>
  </si>
  <si>
    <t>[Ciftci, Aynur] Yildiz Tech Univ, Fac Architecture, Unit Architectural Conservat, Istanbul, Turkey</t>
  </si>
  <si>
    <t>Yildiz Technical University</t>
  </si>
  <si>
    <t>Çiftçi, A (corresponding author), Yildiz Tech Univ, Fac Architecture, Unit Architectural Conservat, Istanbul, Turkey.</t>
  </si>
  <si>
    <t>cifci@yildiz.edu.tr</t>
  </si>
  <si>
    <t>Çiftçi, Aynur/AAZ-9003-2020</t>
  </si>
  <si>
    <t>1756-7505</t>
  </si>
  <si>
    <t>1756-7513</t>
  </si>
  <si>
    <t>HIST ENVIRON POLICY</t>
  </si>
  <si>
    <t>Hist. Env.-Policy Pract.</t>
  </si>
  <si>
    <t>JUL 2</t>
  </si>
  <si>
    <t>2-3</t>
  </si>
  <si>
    <t>10.1080/17567505.2020.1750291</t>
  </si>
  <si>
    <t>JUL 2020</t>
  </si>
  <si>
    <t>NE7CH</t>
  </si>
  <si>
    <t>WOS:000553583300001</t>
  </si>
  <si>
    <t>Markova, V; Sandal, GM; Guribye, E</t>
  </si>
  <si>
    <t>Markova, Valeria; Sandal, Gro M.; Guribye, Eugene</t>
  </si>
  <si>
    <t>What Do Immigrants From Various Cultures Think Is the Best Way to Cope With Depression? Introducing the Cross-Cultural Coping Inventory</t>
  </si>
  <si>
    <t>FRONTIERS IN PSYCHOLOGY</t>
  </si>
  <si>
    <t>coping; coping inventory; depression; immigrant; acculturation; Russian; Somali; Polish</t>
  </si>
  <si>
    <t>MENTAL-HEALTH; ACCULTURATION; ATTITUDES; REFUGEES; STRESS; METAANALYSIS; STRATEGIES; VALUES</t>
  </si>
  <si>
    <t>The aim of this study is to introduce a domain-specific instrument, the Cross-Cultural Depression Coping Inventory (CCD-CI), to assess ways in which people from different cultures prefer to cope with depression. Part 1 of this paper describes the development of CCD-CI. A combined etic and emic approach in generating items was used. Principal component analysis on data from a heterogeneous sample of immigrants (N= 458) supported a three-factor solution labeled: Engagement, disengagement, and spiritual coping. In Part 2 confirmatory factor analysis were conducted to test if the factors replicated in a mixed ethnic sample of immigrants from Russia (n= 164), Poland (n= 127), Pakistan (n= 128), Somalia (n= 114), and Norwegian students (n= 248). The three-factor model fits the data well and differentiated between the ethnic groups. Most significantly, Somali followed by the Pakistani immigrants scored higher on disengagement and spiritual coping. Inspection of item-level differences showed the largest ethnic variations in coping behavior of communal or social nature. The CCD-CI factors were validated against the Vancouver Index of Acculturation. Adoption to majority culture correlated positively with engagement and negatively with spiritual Coping. Maintenance of origin culture was positively associated with both spiritual coping and disengagement. In Part 3 the construct validity of the CCD-CI was tested in relation to the Brief Cope. The magnitude of the correlations was small to moderate. Taken together results indicate that CCD-CI is a reliable and valid measure of coping strategies related to depression, suitable for adults from different ethnic groups. Implications for research and clinical practice are discussed.</t>
  </si>
  <si>
    <t>[Markova, Valeria] Haukeland Hosp, Dept Pulmonol, Bergen, Norway; [Markova, Valeria; Sandal, Gro M.] Univ Bergen, Dept Psychosocial Sci, Bergen, Norway; [Guribye, Eugene] NORCE Norwegian Res Ctr, Agder, Norway</t>
  </si>
  <si>
    <t>University of Bergen; Haukeland University Hospital; University of Bergen; Norwegian Research Centre (NORCE)</t>
  </si>
  <si>
    <t>Markova, V (corresponding author), Haukeland Hosp, Dept Pulmonol, Bergen, Norway.;Markova, V (corresponding author), Univ Bergen, Dept Psychosocial Sci, Bergen, Norway.</t>
  </si>
  <si>
    <t>valeria.markova@uib.no</t>
  </si>
  <si>
    <t>Sandal, Gro Mjeldheim/0000-0001-9017-9654</t>
  </si>
  <si>
    <t>Western Norway Regional Health Authority [911834]; Norwegian Research Council [273645]</t>
  </si>
  <si>
    <t>Western Norway Regional Health Authority; Norwegian Research Council(Research Council of Norway)</t>
  </si>
  <si>
    <t>The study was funded by the Western Norway Regional Health Authority (project number 911834) and the Norwegian Research Council (project number 273645).</t>
  </si>
  <si>
    <t>1664-1078</t>
  </si>
  <si>
    <t>FRONT PSYCHOL</t>
  </si>
  <si>
    <t>Front. Psychol.</t>
  </si>
  <si>
    <t>JUL 14</t>
  </si>
  <si>
    <t>10.3389/fpsyg.2020.01599</t>
  </si>
  <si>
    <t>MX0VF</t>
  </si>
  <si>
    <t>WOS:000557445600001</t>
  </si>
  <si>
    <t>Budnyk, O; Mazur, P; Kondur, O; Smoliuk, S; Palahniuk, M</t>
  </si>
  <si>
    <t>Budnyk, Olena; Mazur, Piotr; Kondur, Oksana; Smoliuk, Svitlana; Palahniuk, Mykhailo</t>
  </si>
  <si>
    <t>THE PROBLEM OF SPARE TIME OF TEENAGERS IN MOUNTAIN REGIONS OF POLAND AND UKRAINE</t>
  </si>
  <si>
    <t>Spare time; Physical activity; Leisure culture; Mountain region Ukrainian and Polish Carpathians</t>
  </si>
  <si>
    <t>n The article highlights the problem of spare time and leisure of pupils in conditions of globalization changes and a new socio-cultural reality. The structure and content of spare time of young people aged 12-15 years living in the Ukrainian and Polish Carpathians have been defined. The study involved 138 Polish (71 girls and 67 boys) and 131 Ukrainian (64 girls and 67 boys) school students. The sociocultural context of leisure activities has been substantiated and general tendencies in the field of spare time of Ukrainian and Polish students have been revealed. The problem of spare time of young people will be presented on the basis of own research conducted among pupils from MOlenice district (Poland) and Ivano-Frankivsk region (Ukraine). Results: in the article the authors presented the results of their research on the evaluation of the lifestyle lead by young people from two countries, including physical activity, personal care and life safety. As a result of the research, the interest of adolescents in passive activities has been revealed: listening to music (one or more times a week): 84.73% of Ukrainian and 89.86% of Polish respondents; watching TV shows - respectively 38.9% and 62.3%; spending spare time in front of a computer screen, in particular in social networks - 72.46% of Polish and 67.2% of Ukrainian teenagers. It has been proved that the organization of meaningful leisure in schoolchildren of both countries is characterized by the dominance of the emotional aspect over the informative. The article stresses the main concepts in terms of protecting and strengthening physical, social, spiritual and psychical health of pupils.</t>
  </si>
  <si>
    <t>[Budnyk, Olena; Kondur, Oksana] Vasyl Stefanyk Precarpathian Natl Univ, Ivano Frankivsk, Ukraine; [Mazur, Piotr] State Sch Higher Educ Chelm, Chelm, Poland; [Smoliuk, Svitlana] Lesya Ukrainka Eastern European Natl Univ, Lutsk, Ukraine; [Palahniuk, Mykhailo] Ivano Frankivsk Natl Tech Univ Oil &amp; Gas, Ivano Frankivsk, Ukraine</t>
  </si>
  <si>
    <t>Ministry of Education &amp; Science of Ukraine; Vasyl Stefanyk Precarpathian National University; Ministry of Education &amp; Science of Ukraine; Lesya Ukrainka Volyn National University; Ministry of Education &amp; Science of Ukraine; Ivano-Frankivsk National Technical University of Oil &amp; Gas</t>
  </si>
  <si>
    <t>Budnyk, O (corresponding author), Vasyl Stefanyk Precarpathian Natl Univ, Ivano Frankivsk, Ukraine.</t>
  </si>
  <si>
    <t>olena.budnyk@pnu.edu.ua; pmazur@pwsz.chelm.pl; oksana.kondur@pnu.edu.ua; svetlanasmoluk@gmail.com; palagnuk3001@gmail.com</t>
  </si>
  <si>
    <t>Kondur, Oksana/AAW-4952-2020; Smoliuk, Svitlana/ABD-9980-2020; Budnyk, Olena/AAW-4839-2020</t>
  </si>
  <si>
    <t>Kondur, Oksana/0000-0001-9342-1127; Smoliuk, Svitlana/0000-0001-5427-1285; Budnyk, Olena/0000-0002-5764-6748</t>
  </si>
  <si>
    <t>JUL-SEP</t>
  </si>
  <si>
    <t>NT4XN</t>
  </si>
  <si>
    <t>WOS:000572945800040</t>
  </si>
  <si>
    <t>Nazaruk, S</t>
  </si>
  <si>
    <t>Nazaruk, Stanislawa</t>
  </si>
  <si>
    <t>Diagnosis of the Mathematical Skills of Children from Polish Kindergartens and Its Importance for Geometric Shape Recognition</t>
  </si>
  <si>
    <t>EARLY CHILDHOOD EDUCATION JOURNAL</t>
  </si>
  <si>
    <t>Preschool-aged child; Preschool education; Geometry; Mathematical skills</t>
  </si>
  <si>
    <t>GROWTH TRAJECTORIES; EDUCATION; PRESCHOOLERS</t>
  </si>
  <si>
    <t>The objective of this research was to diagnose mathematical abilities in preschool children aged 5 to 7 on the basis of geometry and, subject to the results obtained, to recommend targeted pedagogical interventions with respect to the preschoolers found to have deficits in knowledge and skills. The research was conducted in the Biala Podlaska Laboratory of Psycho-Motor Skills in Poland in June 2018. A SensoMotoric Instrument eye-tracking device and the i ViewX platform registering data with a frame rate of 250 Hz was used. Using a special measurement system, the device can track and record the eye movements of an analysed person in a sequence and at a specific speed. The analysis of the data was performed with the application of the BeGaze 3.4 software. To demonstrate the differences between the correctness of task performance and the age and gender of the children, a Pearson's Chi squared test was performed. To analyse the time that children from the study group needed to perform specific tasks, Student's t test was employed. In all analysed cases, the significance level p = .05 was assumed. The results of the research involving the studied group of children (N = 176) demonstrated differences in the level of geometric skills. Regarding biological variables, such as gender and age, statistically significant differences were observed with respect to the age of the studied group. Distinguishing between plane shapes did not cause any problems in comparison with the tasks which required analytical thinking. The most evident distinctions were observed between children aged 5 and older children (6 and 7 years old). The level of difficulty of the tasks was a factor that affected the time needed to provide answers irrespective of gender. The level of geometric performance of the majority of the studied children was normal. Nonetheless, individual targeted interventions should be considered with respect to certain children with mathematical problems in order to improve their geometric skills before they start school education. The development of pedagogical interventions should be preceded by a targeted diagnosis of unsatisfactory performance and progress with respect to elementary mathematical skill acquisition. Teachers should be inspired to use innovative methods and techniques in their didactic practise in order to motivate children to study geometry.</t>
  </si>
  <si>
    <t>[Nazaruk, Stanislawa] Pope John Paul II State Sch Higher Educ Biala Pod, Ul Sidorska 95-97, PL-21500 Biala Podlaska, Poland</t>
  </si>
  <si>
    <t>Pope John Paul II State School of Higher Education in Biala Podlaska</t>
  </si>
  <si>
    <t>Nazaruk, S (corresponding author), Pope John Paul II State Sch Higher Educ Biala Pod, Ul Sidorska 95-97, PL-21500 Biala Podlaska, Poland.</t>
  </si>
  <si>
    <t>stnazaruk@poczta.onet.pl</t>
  </si>
  <si>
    <t>Nazaruk, Stanisława/IAQ-4400-2023</t>
  </si>
  <si>
    <t>Nazaruk, Stanislawa/0000-0001-5620-3980</t>
  </si>
  <si>
    <t>1082-3301</t>
  </si>
  <si>
    <t>1573-1707</t>
  </si>
  <si>
    <t>EARLY CHILD EDUC J</t>
  </si>
  <si>
    <t>Early Child. Educ. J.</t>
  </si>
  <si>
    <t>10.1007/s10643-019-01005-8</t>
  </si>
  <si>
    <t>LR0FQ</t>
  </si>
  <si>
    <t>WOS:000535372800006</t>
  </si>
  <si>
    <t>Rybinski, K</t>
  </si>
  <si>
    <t>Rybinski, Krzysztof</t>
  </si>
  <si>
    <t>Are rankings and accreditation related? Examining the dynamics of higher education in Poland</t>
  </si>
  <si>
    <t>QUALITY ASSURANCE IN EDUCATION</t>
  </si>
  <si>
    <t>University rankings; Accreditation; Machine learning; Natural language processing; Poland</t>
  </si>
  <si>
    <t>TEXT</t>
  </si>
  <si>
    <t>Purpose This paper aims to analyse the relationship between two measures of university quality, the outcome and other characteristics of a mandatory accreditation and the university position in the national ranking. Design/methodology/approach Natural language processing (NLP) models are used to calculate the sentiment indicators for 1,850 accreditation reports from the Polish Accreditation Agency. The sentiment indicators, accreditation frequency and outcomes for 203 HEIs are used in correlation analysis, automated linear regressions and quantile regressions with the university position in the Polish Perspektywy rankings as the outcome variable. Findings High/low frequency of accreditation visits, excellent/poor accreditation outcomes and low/high frequency of negative inclination words in the accreditation report are followed by high/low university rankings. Quantile regressions reveal that these relationships vary with the quality of the university. Practical implications Publishers of university rankings may consider adding the accreditation features to the set of indicators used in such rankings. The machine learning methodology presented allows cross-country inconsistencies to be identified in the approaches used by accreditation agencies in Europe. The authors of the accreditation reports should be aware they can be mined by machine learning models and this should be considered when the reports are drafted. Originality/value This is a novel application of NLP models for analysing the relationship between the accreditation and rankings of universities. In other research, the author has applied NLP models to test whether quality assurance agency (QAA) accreditation in the UK can predict how students rate their university on whatuni.com website.</t>
  </si>
  <si>
    <t>[Rybinski, Krzysztof] Vistula Univ, Dept Business &amp; Int Relat, Warsaw, Poland</t>
  </si>
  <si>
    <t>Rybinski, K (corresponding author), Vistula Univ, Dept Business &amp; Int Relat, Warsaw, Poland.</t>
  </si>
  <si>
    <t>rybinski@rybinski.eu</t>
  </si>
  <si>
    <t>Rybinski, Krzysztof/AAM-1608-2020</t>
  </si>
  <si>
    <t>Rybinski, Krzysztof/0000-0002-4604-7993</t>
  </si>
  <si>
    <t>0968-4883</t>
  </si>
  <si>
    <t>1758-7662</t>
  </si>
  <si>
    <t>QUAL ASSUR EDUC</t>
  </si>
  <si>
    <t>QUALITY ASSURANCE EDUCATION</t>
  </si>
  <si>
    <t>JUL 16</t>
  </si>
  <si>
    <t>10.1108/QAE-03-2020-0032</t>
  </si>
  <si>
    <t>JUN 2020</t>
  </si>
  <si>
    <t>MS5RR</t>
  </si>
  <si>
    <t>WOS:000547934000001</t>
  </si>
  <si>
    <t>Dvoulety, O; Orel, M</t>
  </si>
  <si>
    <t>Dvoulety, Ondrej; Orel, Marko</t>
  </si>
  <si>
    <t>Determinants of solo and employer entrepreneurship in Visegrad countries: findings from the Czech Republic, Hungary, Poland and Slovakia</t>
  </si>
  <si>
    <t>JOURNAL OF ENTERPRISING COMMUNITIES-PEOPLE AND PLACES IN THE GLOBAL ECONOMY</t>
  </si>
  <si>
    <t>L26; L53; P42; Self-employment; European Survey on Working Conditions (EWCS); Individual determinants of entrepreneurship; Job creators; Solo self-employed individuals; Visegrad group; Czech Republic; Hungary; Slovakia; Poland</t>
  </si>
  <si>
    <t>SELF-EMPLOYMENT; GIG ECONOMY; EDUCATION; BUSINESS; POLICY; PERFORMANCE; INTENTIONS; STUDENTS; DRIVERS; GROWTH</t>
  </si>
  <si>
    <t>Purpose This study aims to extend the existing body of literature on the individual-level determinants of self-employed persons with (employer entrepreneurs) and without employees (solo self-employed individuals) from the perspective of four post-communist economies (i.e. Czech Republic, Hungary, Poland and Slovakia). Design/methodology/approach The methodological approach is based on the three harmonised waves (2005, 2010 and 2015) of the European Survey on Working Conditions (EWCS). Multi-variate logistic regression models are used to determine the individual-level differences among employees, solo self-employed individuals and job creators in the selected group of countries. Findings The results show significant differences among employees, solo self-employed individuals and job creators, especially when it comes to the role of age, gender, education, previous experience, number of working hours and their determination. Job creators in Visegrad countries have, on average, more years of experience, and higher levels of education (tertiary), than wage-employees. Research limitations/implications This study provides a series of recommendations for future research on the role of family- and household-related characteristics, entrepreneurship-specific education and migration background. Originality/value The previous research on individual determinants of entrepreneurial engagement in Visegrad region was mainly based on the data from the Global Entrepreneurship Monitor. This study offers a novel perspective based on the EWCS data.</t>
  </si>
  <si>
    <t>[Dvoulety, Ondrej; Orel, Marko] Univ Econ, Dept Entrepreneurship, Prague, Czech Republic</t>
  </si>
  <si>
    <t>Prague University of Economics &amp; Business</t>
  </si>
  <si>
    <t>Dvoulety, O (corresponding author), Univ Econ, Dept Entrepreneurship, Prague, Czech Republic.</t>
  </si>
  <si>
    <t>ondrej.dvoulety@vse.cz; marko.orel@vse.cz</t>
  </si>
  <si>
    <t>Orel, Marko/AAI-8963-2020; Dvouletý, Ondřej/F-5845-2018</t>
  </si>
  <si>
    <t>Orel, Marko/0000-0002-1931-7310; Dvouletý, Ondřej/0000-0001-9151-2033</t>
  </si>
  <si>
    <t>Internal Grant Agency of the Faculty of Business Administration, University of Economics, Prague [IP300040]</t>
  </si>
  <si>
    <t>Internal Grant Agency of the Faculty of Business Administration, University of Economics, Prague</t>
  </si>
  <si>
    <t>This work was supported by the Internal Grant Agency of the Faculty of Business Administration, University of Economics, Prague under no. IP300040.</t>
  </si>
  <si>
    <t>1750-6204</t>
  </si>
  <si>
    <t>1750-6212</t>
  </si>
  <si>
    <t>J ENTERP COMMUNITIES</t>
  </si>
  <si>
    <t>J. Enterp. Communities</t>
  </si>
  <si>
    <t>10.1108/JEC-04-2020-0052</t>
  </si>
  <si>
    <t>MS5SR</t>
  </si>
  <si>
    <t>WOS:000539590400001</t>
  </si>
  <si>
    <t>Stastny, V; Greger, D; Soukup, P</t>
  </si>
  <si>
    <t>Stastny, Vit; Greger, David; Soukup, Petr</t>
  </si>
  <si>
    <t>Does the quality of school instruction relate to the use of additional tutoring in science? Comparative analysis of five post-socialist countries</t>
  </si>
  <si>
    <t>SCHOOL EFFECTIVENESS AND SCHOOL IMPROVEMENT</t>
  </si>
  <si>
    <t>Additional instruction; science; school instruction quality; learning environments quality; extra tutoring</t>
  </si>
  <si>
    <t>SHADOW EDUCATION; PRIVATE; DEMAND; TEACHERS; PATTERNS; STUDENT</t>
  </si>
  <si>
    <t>In many countries, out-of-school tutoring in academic subjects has become a widespread phenomenon that affects high proportions of students. Scholarly literature has considered various determinants of participation in such tutoring, but school quality has as yet been rather neglected. The aim of the study is to explore the relationship between the quality of school instruction and perceived learning environments on the one hand, and participation in additional instruction in science on the other. Using the Programme for International Student Assessment (PISA) 2015 dataset, we analysed data on five post-socialist countries (Bulgaria, Croatia, Hungary, Poland, and Slovakia). By employing two-level logistic regression models, we estimated the probabilities of taking additional instruction in science in and outside of the school building. Different aspects of learning environments as perceived by students have a somewhat indirect influence, which is mediated through the students' individual performance in science. Except in Bulgaria, school overall achievement is not related to taking additional tutoring.</t>
  </si>
  <si>
    <t>[Stastny, Vit; Greger, David; Soukup, Petr] Charles Univ Prague, Inst Res &amp; Dev Educ, Fac Educ, Prague, Czech Republic</t>
  </si>
  <si>
    <t>Stastny, V (corresponding author), Charles Univ Prague, Inst Res &amp; Dev Educ, Fac Educ, Prague, Czech Republic.</t>
  </si>
  <si>
    <t>vit.stastny@pedf.cuni.cz</t>
  </si>
  <si>
    <t>Šťastný, Vít/D-8020-2017; Greger, David/I-5593-2017; Soukup, Petr/AAB-6337-2022</t>
  </si>
  <si>
    <t>Šťastný, Vít/0000-0001-6300-7099; Greger, David/0000-0002-1615-0404; Soukup, Petr/0000-0001-9241-6529</t>
  </si>
  <si>
    <t>Czech Science Foundation [P402/12/G130]</t>
  </si>
  <si>
    <t>Czech Science Foundation(Grant Agency of the Czech Republic)</t>
  </si>
  <si>
    <t>This work was supported by the Czech Science Foundation under Grant number P402/12/G130.</t>
  </si>
  <si>
    <t>0924-3453</t>
  </si>
  <si>
    <t>1744-5124</t>
  </si>
  <si>
    <t>SCH EFF SCH IMPROV</t>
  </si>
  <si>
    <t>Sch. Eff. Sch. Improv.</t>
  </si>
  <si>
    <t>10.1080/09243453.2020.1770809</t>
  </si>
  <si>
    <t>QL0WL</t>
  </si>
  <si>
    <t>WOS:000542903000001</t>
  </si>
  <si>
    <t>Koczanowicz, L</t>
  </si>
  <si>
    <t>Koczanowicz, Leszek</t>
  </si>
  <si>
    <t>Toward a democratic Utopia of everydayness: microphysics of emancipation and somapower1</t>
  </si>
  <si>
    <t>HISTORY OF EUROPEAN IDEAS</t>
  </si>
  <si>
    <t>Everydayness; democracy; utopia; Herbert Marcuse; Richard Shusterman; body; somaesthetics</t>
  </si>
  <si>
    <t>The paper examines between democracy and a utopia of everydayness. The paper refers to the democratic system in Poland through the prism of everyday life and it shows the sources of the rise of populism in the feeling of losing control over our own lives. Therefore, the paper investigates the relationships between everyday life and politics and the complicated connections between everydayness and modernity. The next section is devoted to the emergence of the utopia of everydayness in Herbert Marcuse's psychoanalytic thought and its appropriation in the student movements of sixties. Finally, the categories of microphysics of emancipation and somapower are introduced and it is shown that these notions can be useful in the construction of the utopia of everydayness which would support the democratic system.</t>
  </si>
  <si>
    <t>[Koczanowicz, Leszek] SWPS Univ Social Sci &amp; Humanities, Fac Psychol Wroclaw, Warsaw, Poland</t>
  </si>
  <si>
    <t>SWPS University of Social Sciences &amp; Humanities</t>
  </si>
  <si>
    <t>Koczanowicz, L (corresponding author), SWPS Univ Social Sci &amp; Humanities, Fac Psychol Wroclaw, Warsaw, Poland.</t>
  </si>
  <si>
    <t>lkoczanowicz@swps.edu.pl</t>
  </si>
  <si>
    <t>Koczanowicz, Leszek/0000-0002-4204-1674</t>
  </si>
  <si>
    <t>Narodowe Centrum Nauki [UMO-2018/29/B/HS2/00041]</t>
  </si>
  <si>
    <t>Narodowe Centrum Nauki(National Science Centre, Poland)</t>
  </si>
  <si>
    <t>This work was supported by Narodowe Centrum Nauki [grant number UMO-2018/29/B/HS2/00041].</t>
  </si>
  <si>
    <t>0191-6599</t>
  </si>
  <si>
    <t>1873-541X</t>
  </si>
  <si>
    <t>HIST EUR IDEA</t>
  </si>
  <si>
    <t>Hist. European Ideas</t>
  </si>
  <si>
    <t>10.1080/01916599.2020.1761647</t>
  </si>
  <si>
    <t>MAY 2020</t>
  </si>
  <si>
    <t>Philosophy</t>
  </si>
  <si>
    <t>OR5KS</t>
  </si>
  <si>
    <t>WOS:000541039900001</t>
  </si>
  <si>
    <t>Lubianka, B; Filipiak, S; Marianczyk, K</t>
  </si>
  <si>
    <t>Lubianka, Beata; Filipiak, Sara; Marianczyk, Katarzyna</t>
  </si>
  <si>
    <t>Developmental Changes in the Locus of Control in Students Attending Integrated and Non-integrated Classes during Early Adolescence in Poland</t>
  </si>
  <si>
    <t>BEHAVIORAL SCIENCES</t>
  </si>
  <si>
    <t>locus of control; early adolescence; developmental changes; integrated education</t>
  </si>
  <si>
    <t>LEARNING-DISABILITIES; NORM; INTERNALITY; LONELINESS; FRIENDSHIP; CHILDREN</t>
  </si>
  <si>
    <t>This article reports the results of a longitudinal study on the development of context-specific locus of control related to situations of success and failure in Polish adolescents. The participants were 90 primary school students, including 30 who learned in integrated classrooms and 60 who went to non-integrated classes in schools with and without an inclusive curriculum, located in Lublin, Poland. The students were surveyed during a three-year schooling period (when they were in the sixth, seventh, and eighth grade). The research was carried out in the years 2016-2019. The Locus of Control Questionnaire (LOQ and LOQ-R) by Krasowicz-Kupis and Kurzyp-Wojnarska measured locus of control. These instruments measure generalized locus of control and allow the assessment of context-specific locus of control related to situations of success and failure, as well as school, parent, and peer settings. At the first stage of this study, students in non-integrated classrooms in schools without an inclusive curriculum were characterized by a more internal locus of control, both generalized and in situations of failure, compared to students of non-integrated classrooms in schools with an inclusive curriculum. At seventh grade, students of integrated classes were more external in situations related to their school activity, compared to their peers from non-integrated classrooms. Moreover, we observed developmental changes in locus of control of students from non-integrated classes but only those who attended schools with an integrated curriculum.</t>
  </si>
  <si>
    <t>[Lubianka, Beata] Jan Kochanowski Univ Humanities &amp; Sci, Dept Psychol, PL-25369 Kielce, Poland; [Filipiak, Sara] Marie Curie Sklodowska Univ, Inst Psychol, PL-20400 Lublin, Poland; [Marianczyk, Katarzyna] John Paul II Catholic Univ Lublin, Inst Psychol, PL-20950 Lublin, Poland</t>
  </si>
  <si>
    <t>Jan Kochanowski University; Maria Curie-Sklodowska University; Catholic University of Lublin</t>
  </si>
  <si>
    <t>Lubianka, B (corresponding author), Jan Kochanowski Univ Humanities &amp; Sci, Dept Psychol, PL-25369 Kielce, Poland.</t>
  </si>
  <si>
    <t>blubianka@ujk.edu.pl; s.filipiak@poczta.umcs.lublin.pl; marianczyk@kul.pl</t>
  </si>
  <si>
    <t>Filipiak, Sara/AAU-5994-2020</t>
  </si>
  <si>
    <t>Filipiak, Sara/0000-0001-7818-7168; Lubianka, Beata/0000-0003-3255-7260</t>
  </si>
  <si>
    <t>2076-328X</t>
  </si>
  <si>
    <t>BEHAV SCI-BASEL</t>
  </si>
  <si>
    <t>Behav. Sci.</t>
  </si>
  <si>
    <t>10.3390/bs10040074</t>
  </si>
  <si>
    <t>LO8MM</t>
  </si>
  <si>
    <t>WOS:000533879900007</t>
  </si>
  <si>
    <t>Kusio, T; Fiore, M</t>
  </si>
  <si>
    <t>Kusio, Tomasz; Fiore, Mariantonietta</t>
  </si>
  <si>
    <t>The perception of entrepreneurship culture by internal university stakeholders</t>
  </si>
  <si>
    <t>EUROPEAN BUSINESS REVIEW</t>
  </si>
  <si>
    <t>Entrepreneurship education; Higher education; Internal stakeholder; Innovation; Poland</t>
  </si>
  <si>
    <t>EDUCATION; KNOWLEDGE; DIVERSITY</t>
  </si>
  <si>
    <t>Purpose As nowadays the knowledge economy puts a strong emphasis on the universities' role in the present economy, the recent challenge focuses on the interrelations between entrepreneurship culture and academic engagement. This study aims to investigate the new role that universities are assuming as entrepreneurial entities and gather information taking place internal university stakeholders and students' perception on entrepreneurship education. The research hypothesis stands entrepreneurship is mainly supposed as being professionally and educationally active rather than setting up a company. Design/methodology/approach The present study carries out a study on the perception of entrepreneurship education conducted among students of the University of Economics in Krakow in the winter semester of the academic year 2017/2018. The selected target group meets the criteria of the different national country origin of the respondents. Another criterion for selecting the target group was diversity in the field of students' academic interests. Findings The results of the study give a clear view of the still valid confirmation of the growing academic role in terms of entrepreneurship culture development that appears necessary to address the demand for global competitiveness. In particular, it is possible to categorize two groups of people, moderate and strong supporters of recognition that entrepreneurship is not only about starting a company but also at the same time that it is an expression of its own dynamic and entrepreneurial attitudes. Originality/value The study sheds some light and gives some interesting perspectives on the issue of different levels of entrepreneurship education expectations against different levels at which this education should be provided. In addition, it is in line with the EU entrepreneurship competence framework (EntreComp) aimed at defining tools to improve the entrepreneurial capacity and culture of EU citizens and organizations by means of consensus among stakeholders and by establishing a bond between education and study.</t>
  </si>
  <si>
    <t>[Kusio, Tomasz] Uniwersytet Ekon Krakowie, Dept Management, Krakow, Poland; [Fiore, Mariantonietta] Univ Foggia, Fac Econ, Foggia, Italy</t>
  </si>
  <si>
    <t>Cracow University of Economics; University of Foggia</t>
  </si>
  <si>
    <t>Kusio, T (corresponding author), Uniwersytet Ekon Krakowie, Dept Management, Krakow, Poland.</t>
  </si>
  <si>
    <t>kusiot@uek.krakow.pl</t>
  </si>
  <si>
    <t>0955-534X</t>
  </si>
  <si>
    <t>1758-7107</t>
  </si>
  <si>
    <t>EUR BUS REV</t>
  </si>
  <si>
    <t>Eur. Bus. Rev.</t>
  </si>
  <si>
    <t>MAR 12</t>
  </si>
  <si>
    <t>10.1108/EBR-05-2019-0087</t>
  </si>
  <si>
    <t>MAR 2020</t>
  </si>
  <si>
    <t>LQ7UC</t>
  </si>
  <si>
    <t>WOS:000524810900001</t>
  </si>
  <si>
    <t>Oles, PK; Brinthaupt, TM; Dier, R; Polak, D</t>
  </si>
  <si>
    <t>Oles, Piotr K.; Brinthaupt, Thomas M.; Dier, Rachel; Polak, Dominika</t>
  </si>
  <si>
    <t>Types of Inner Dialogues and Functions of Self-Talk: Comparisons and Implications</t>
  </si>
  <si>
    <t>inner dialogue; intrapersonal communication; self-talk; inner speech; identity; self-regulation</t>
  </si>
  <si>
    <t>SPEECH; PSYCHOPATHOLOGY; CONSTRUCTION; FREQUENCY; VARIETIES; BALANCE; LINKS</t>
  </si>
  <si>
    <t>Intrapersonal communication occurs in several modes including inner dialogue and self-talk. The Dialogical Self Theory (Hermans, 1996) postulates a polyphonic self that is comprised of a multiplicity of inner voices. Internal dialogical activity implies an exchange of thoughts or ideas between at least two so-called I-positions representing specific points of view. Among the functions served by self-talk are self-criticism, self-reinforcement, self-management, and social assessment (Brinthaupt et al., 2009). This paper explores the relationships among different types of internal dialogues and self-talk functions. Participants included college students from Poland (n = 181) and the United States (n = 119) who completed two multidimensional measures of inner dialogue and self-talk. Results indicated moderately strong relationships between inner dialogue types and self-talk functions, suggesting that there is a significant overlap between the two modes of communication. We discuss several implications of these findings for exploring similarities and differences among varieties of intrapersonal communication.</t>
  </si>
  <si>
    <t>[Oles, Piotr K.; Polak, Dominika] John Paul II Catholic Univ Lublin, Inst Psychol, Lublin, Poland; [Brinthaupt, Thomas M.; Dier, Rachel] Middle Tennessee State Univ, Dept Psychol, Murfreesboro, TN 37132 USA</t>
  </si>
  <si>
    <t>Catholic University of Lublin; Middle Tennessee State University</t>
  </si>
  <si>
    <t>Oles, PK (corresponding author), John Paul II Catholic Univ Lublin, Inst Psychol, Lublin, Poland.</t>
  </si>
  <si>
    <t>oles@kul.pl</t>
  </si>
  <si>
    <t>John Paul II Catholic University of Lublin, Poland</t>
  </si>
  <si>
    <t>Publication of this article was supported by The John Paul II Catholic University of Lublin, Poland.</t>
  </si>
  <si>
    <t>MAR 6</t>
  </si>
  <si>
    <t>10.3389/fpsyg.2020.00227</t>
  </si>
  <si>
    <t>LC3SI</t>
  </si>
  <si>
    <t>WOS:000525244700001</t>
  </si>
  <si>
    <t>Zabawa, J; Kozyra, C</t>
  </si>
  <si>
    <t>Zabawa, Justyna; Kozyra, Cyprian</t>
  </si>
  <si>
    <t>Eco-Banking in Relation to Financial Performance of the Sector-The Evidence from Poland</t>
  </si>
  <si>
    <t>bank; banking sector; financial efficiency; CSR; sustainability; environmental responsibility</t>
  </si>
  <si>
    <t>RESPONSIBILITY</t>
  </si>
  <si>
    <t>With the advent of corporate social responsibility, practical aspects of environmental responsibility have gained importance and recognition among both manufacturing and service enterprises, including financial services. This trend is also evidenced extensively in the literature. On the other hand, the literature reveals a significant gap in the research into the matter of environmental responsibility of banks in the light of their financial effectiveness. In addition, the European Union (EU) regulations require banking entities to provide reports of any activities related to protection of natural resources. Two important dilemmas arise in this context-how to measure the environmental involvement of the banking sector and how to relate this type of involvement to the sector's financial effectiveness? We applied Analytic Hierarchy Process (AHP), linear ordering methods-standardized sum method and synthetic measure of development, Pearson's and Spearman's correlation coefficients, Student's t and Mann-Whitney U tests and boxplots to measure environmental responsibility of banks and to examine the empirical relationship between environmental engagement and bank financial performance data. We also used analytical methods for the study of financial and non-financial reports of banks. We posited three research hypotheses related to measurement of environmental involvement of banks (ecologization) and to correlations between the sector's financial effectiveness and its environmental involvement. The study does not confirm any direct influence of banks' financial results upon the scale of their environmental involvement. Based on the above, the we also made an attempt at explaining the results and identifying directions of further research into the subject.</t>
  </si>
  <si>
    <t>[Zabawa, Justyna] Wroclaw Univ Econ &amp; Business, Dept Banking, PL-53345 Wroclaw, Poland; [Kozyra, Cyprian] Wroclaw Univ Econ &amp; Business, Dept Stat, PL-53345 Wroclaw, Poland</t>
  </si>
  <si>
    <t>Wroclaw University of Economics &amp; Business; Wroclaw University of Economics &amp; Business</t>
  </si>
  <si>
    <t>Zabawa, J (corresponding author), Wroclaw Univ Econ &amp; Business, Dept Banking, PL-53345 Wroclaw, Poland.</t>
  </si>
  <si>
    <t>justyna.zabawa@ue.wroc.pl; cyprian.kozyra@ue.wroc.pl</t>
  </si>
  <si>
    <t>Baldissera, Annalisa/AHD-6334-2022; Kozyra, Cyprian/U-1053-2018; Zabawa, Justyna/U-1035-2018</t>
  </si>
  <si>
    <t>Kozyra, Cyprian/0000-0002-8500-6836; Zabawa, Justyna/0000-0001-5303-5029</t>
  </si>
  <si>
    <t>NATIONAL SCIENCE CENTRE, Poland [2016/23/D/HS4/02841, UE 2014/95/UE]</t>
  </si>
  <si>
    <t>NATIONAL SCIENCE CENTRE, Poland(National Science Centre, Poland)</t>
  </si>
  <si>
    <t>This research and the APC (Article Processing Charge) were funded by NATIONAL SCIENCE CENTRE, Poland, project number 2016/23/D/HS4/02841, Green banking versus economic efficiency of Polish banking sector in the context of implementation of the Directive UE 2014/95/UE.</t>
  </si>
  <si>
    <t>10.3390/su12062162</t>
  </si>
  <si>
    <t>LA1YW</t>
  </si>
  <si>
    <t>WOS:000523751400009</t>
  </si>
  <si>
    <t>Marzecki, R</t>
  </si>
  <si>
    <t>Marzecki, Radoslaw</t>
  </si>
  <si>
    <t>Constructive emotions? Patriotism as a predictor of civic activity in Poland</t>
  </si>
  <si>
    <t>ITALIAN POLITICAL SCIENCE REVIEW-RIVISTA ITALIANA DI SCIENZA POLITICA</t>
  </si>
  <si>
    <t>Civic activity; civil society; nationalism; patriotism; Poland; youth</t>
  </si>
  <si>
    <t>YOUNG-PEOPLE; NATIONALISM; SCHOOL; CITIZENSHIP; EDUCATION; IDENTITY; POLITICS; HISTORY; GROWTH; BLIND</t>
  </si>
  <si>
    <t>In many post-communist countries, the concept of patriotism is used instrumentally in populist discourses. It is rarely the subject of a substantive public debate, in which symbolic elites would be able to openly discuss and negotiate the scope of its meaning in front of an interested audience. A long-term plan to shape constructive civil attitudes gives way to the pressure of being effective in current politics. The author proposes to look at the category of patriotism in a socially useful way and to treat it as an important factor in the process of building a civil society. The young generation can play a significant role in this process. Poland seems to be an interesting case for the analysis of this research problem. This paper has two objectives. The descriptive objective is to present the author's research data on a sense and understanding of patriotism among Polish students. Its aim is to describe the prevailing pattern of patriotic attitudes and ideas about patriotism as shared by students. The explanatory objective of this paper is to answer the question about the constructive potential of patriotism: whether and to what extent it is an important determinant of civic activity. The results obtained should lead to practical conclusions that may be useful for various social institutions which are interested in releasing the positive energy of citizens and orienting them to functional goals, that is, the education system, as well as for political institutions that design and implement elements of the so-called youth policy.</t>
  </si>
  <si>
    <t>[Marzecki, Radoslaw] Pedag Univ Cracow, Inst Polit Sci, Krakow, Poland</t>
  </si>
  <si>
    <t>Marzecki, R (corresponding author), Pedag Univ Cracow, Inst Polit Sci, Krakow, Poland.</t>
  </si>
  <si>
    <t>radoslaw.marzecki@up.krakow.pl</t>
  </si>
  <si>
    <t>Marzęcki, Radosław/AAC-4934-2021</t>
  </si>
  <si>
    <t>Marzęcki, Radosław/0000-0002-2915-8878</t>
  </si>
  <si>
    <t>National Science Centre, Poland [2016/23/D/HS5/00902]</t>
  </si>
  <si>
    <t>The research has been funded by the National Science Centre, Poland (grant no. 2016/23/D/HS5/00902).</t>
  </si>
  <si>
    <t>32 AVENUE OF THE AMERICAS, NEW YORK, NY 10013-2473 USA</t>
  </si>
  <si>
    <t>0048-8402</t>
  </si>
  <si>
    <t>2057-4908</t>
  </si>
  <si>
    <t>ITAL POLIT SCI REV</t>
  </si>
  <si>
    <t>Ital. Polit. Sci. Rev.</t>
  </si>
  <si>
    <t>10.1017/ipo.2019.15</t>
  </si>
  <si>
    <t>KM6CN</t>
  </si>
  <si>
    <t>WOS:000514226300003</t>
  </si>
  <si>
    <t>Aleksiun, N</t>
  </si>
  <si>
    <t>Aleksiun, Natalia</t>
  </si>
  <si>
    <t>Crossing the Line: Violence against Jewish Women and the New Model of Antisemitism in Poland in the 1930s</t>
  </si>
  <si>
    <t>JEWISH HISTORY</t>
  </si>
  <si>
    <t>Violence; Gender; Interwar Poland; Universities; Jewish students</t>
  </si>
  <si>
    <t>This article examines anti-Jewish violence in the Second Polish Republic through the lens of gender. By focusing on verbal and physical attacks against female Jewish students at Polish universities in the 1930s, it highlights the radicalization of the antisemitic movement among Poland's future elite. Jewish women experienced discrimination and increasingly also violence at Polish universities as Jews and as women. The assaults suggest the need to examine both gender and Jewish differences. Although all Jewish students were targets of violent antisemitic attacks, women were especially vulnerable when they dared transgress gender boundaries by acting in unfeminine ways and signifying their intellectual empowerment-talking back, resisting, or defending Jewish men under attack. Indeed, Jewish women who stood up to their attackers transgressed the norms of both gender and Jewishness, and were thus doubly exposed to aggression and violence. Using the contemporary Jewish press, university archives, memoirs and testimonies, the female Jewish experience and the response of male Jewish students and community activists are reconstructed. Understanding these assaults as a window into gender politics in Jewish student associations, the Jewish press and Jewish communal institutions, the author examines their place in the public discourse of the Second Polish Republic.</t>
  </si>
  <si>
    <t>[Aleksiun, Natalia] Touro Coll, Grad Sch Jewish Studies, New York, NY 10006 USA</t>
  </si>
  <si>
    <t>Touro University</t>
  </si>
  <si>
    <t>Aleksiun, N (corresponding author), Touro Coll, Grad Sch Jewish Studies, New York, NY 10006 USA.</t>
  </si>
  <si>
    <t>natalia.aleksiun@touro.edu</t>
  </si>
  <si>
    <t>0334-701X</t>
  </si>
  <si>
    <t>1572-8579</t>
  </si>
  <si>
    <t>JEW HIST</t>
  </si>
  <si>
    <t>Jew. Hist.</t>
  </si>
  <si>
    <t>1-2</t>
  </si>
  <si>
    <t>10.1007/s10835-019-09345-z</t>
  </si>
  <si>
    <t>FEB 2020</t>
  </si>
  <si>
    <t>KU0CM</t>
  </si>
  <si>
    <t>WOS:000511076200001</t>
  </si>
  <si>
    <t>Delgado, CA; Doval, HO; Tatoj, C</t>
  </si>
  <si>
    <t>Arenas Delgado, Christian; Otero Doval, Herminda; Tatoj, Cecylia</t>
  </si>
  <si>
    <t>Reading mediation in international contexts. The cases of Chile, Poland and Portugal</t>
  </si>
  <si>
    <t>INVESTIGACIONES SOBRE LECTURA</t>
  </si>
  <si>
    <t>Reading mediation; Reading motivation; Reading habit; School contexts; Secondary education</t>
  </si>
  <si>
    <t>COMPETENCE; MOTIVATION; STUDENTS</t>
  </si>
  <si>
    <t>The present article, part of the project Reading habits in international contexts of secondary school students. A study of educational practices for the promotion of reading (PR2018057), reports the results of an exploratory-observational scope research extracted from that context. The main objective is to evidence research hypotheses on the training needs of reading teachers. It investigates some areas of the reading habits of Chilean, Polish and Portuguese adolescents who are in transition between primary and secondary school. There are common and divergent patterns in the answers to a questionnaire that delves into motivational and teaching aspects linked to reading education: leisure reading habits, the provenance of the books students read and the use of libraries, the hierarchization of the importance of reading, the strategies of teachers who train reading skills and also the initiatives to promote reading in schools, and their participation. In the light of results obtained, paths of educational and didactic research are proposed that allow to add value to the role of teachers as mediators of reading in the three national contexts that are part of the analysis.</t>
  </si>
  <si>
    <t>[Arenas Delgado, Christian] Univ Barcelona, Barcelona, Spain; [Otero Doval, Herminda] Univ Vigo, Vigo, Spain; [Tatoj, Cecylia] Univ Silesia, Katowice, Poland</t>
  </si>
  <si>
    <t>University of Barcelona; Universidade de Vigo; University of Silesia in Katowice</t>
  </si>
  <si>
    <t>Delgado, CA (corresponding author), Univ Barcelona, Barcelona, Spain.</t>
  </si>
  <si>
    <t>c.arenas@ub.edu; mindaod@gmail.com; cecylia.tatoj@us.edu.pl</t>
  </si>
  <si>
    <t>Arenas, Christian/AAX-2092-2020</t>
  </si>
  <si>
    <t>ASOC ESPANOLA COMPRENSION LECTORA</t>
  </si>
  <si>
    <t>MALAGA</t>
  </si>
  <si>
    <t>APDO 5050, MALAGA, 00000, SPAIN</t>
  </si>
  <si>
    <t>2340-8685</t>
  </si>
  <si>
    <t>INVESTIG LECT</t>
  </si>
  <si>
    <t>Investig. Lect.</t>
  </si>
  <si>
    <t>10.37132/isl.v0i13.309</t>
  </si>
  <si>
    <t>LT7AR</t>
  </si>
  <si>
    <t>gold, Green Submitted, Green Published</t>
  </si>
  <si>
    <t>WOS:000537219900006</t>
  </si>
  <si>
    <t>Birgegård, U</t>
  </si>
  <si>
    <t>Birgegard, Ulla</t>
  </si>
  <si>
    <t>Why was Pavel Negrebetskii Executed?</t>
  </si>
  <si>
    <t>SLOVENE-INTERNATIONAL JOURNAL OF SLAVIC STUDIES</t>
  </si>
  <si>
    <t>Foreign diplomats; Negrebetskii; von Horn; Sparwenfeld; Russian-Polish relations; Russian-Danish relations; the Miloslavskiis; the Naryshkins; Zierowsky</t>
  </si>
  <si>
    <t>The paper seeks to contribute to the discussion among historians about the value, as historical sources, of foreign diplomats stationed in Russia. Two young men, Hildebrand von Horn, an envoy extraordinaire of the Danish king, and the Swede Johan Gabriel Sparwenfeld, a student of the Russian language and Russian affairs on a scholarship granted by the Swedish king, met in the Russian capital during the summer of 1684. They had met before-in 1682 in Copenhagen-but this time their roles were quite different, as they were in Moscow as representatives of countries with opposite political aims vis-a-vis Russia. Von Horn was in Russia for the third time, knew many influential people at court and mastered the Russian language. He kept Sparwenfeld informed about what was going on behind the scenes at court. This information was written down by Sparwenfeld in his diary of the Russian journey, published by the author of this paper in 2002. In July 1684 von Horn told Sparwenfeld about the execution of a noble and learned Pole, Negrebetskii. This person, Pavel Negrebetskii, had had an important position at court during the reign of Fyodor Alekseevich but lost his influence after the death of the Tsar. In August the two friends once more discussed Negrebetskii, his torture, and the role of I. M. Miloslavskii in his fate. Negrebetskii was accused of having taken part in a conspiracy against Sof'ia and her supporters in the aftermath of the streltsy uprising in May 1682. The torture was stopped by Vasilii Vasil'evich Golitsyn, and Negrebetskii was hastily and secretly taken to the Red Square and executed. Why was Negrebetskii executed in this way two years after his stated crime? After discussing various aspects of the question, this paper gives a possible answer. It seems that the real reason was that Negrebetskii did not stop trying to make the Polish king intervene on Naryshkina's side in the struggle for power between the Miloslavskii and Naryshkin clans. In connection with the arrival of an Austrian embassy in Moscow in May-June 1684, a new possibility for Negrebetskii to get in contact with Poland offered itself in the person of the Habsburg resident in Warsaw, I. Zierowsky. Negrebetskii, it seems, took advantage of the opportunity and tried to send a letter with Zierowsky to the Polish king, begging the king for help and support of Naryshkina and her son. The letter was intercepted, and Sof'ia and Miloslavskii decided to get rid of the irritating Pole once and for all. His execution also gave a clear signal to Peter's supporters that their previous plans were known and that their activities were under surveillance. It was not possible to touch the main actors in the unrealized conspiracy for political reasons; the most active among them was Vasilii Vasil'evich's cousin, Boris Alekseevich Golitsyn. So, the entries in Sparwenfeld ' s diary about nightly conversations between two foreigners in the Russian capital help to shed light on how and when Pavel Negrebetskii died, and, hopefully, also why.</t>
  </si>
  <si>
    <t>[Birgegard, Ulla] Uppsala Univ, Inst Moderna Sprak, Ryska, Engelska Pk,Thunbergsvagen 3 L, S-75126 Uppsala, Sweden</t>
  </si>
  <si>
    <t>Uppsala University</t>
  </si>
  <si>
    <t>Birgegård, U (corresponding author), Uppsala Univ, Inst Moderna Sprak, Ryska, Engelska Pk,Thunbergsvagen 3 L, S-75126 Uppsala, Sweden.</t>
  </si>
  <si>
    <t>ulla.birgegard@moderna.uu.se</t>
  </si>
  <si>
    <t>RUSSIAN ACAD SCIENCES, INST SLAVIC STUDIES</t>
  </si>
  <si>
    <t>LENINSKII PROSPEKT, DOM 32A, MOSCOW, 119334, RUSSIA</t>
  </si>
  <si>
    <t>2304-0785</t>
  </si>
  <si>
    <t>2305-6754</t>
  </si>
  <si>
    <t>SLOV-INT J SLAV STUD</t>
  </si>
  <si>
    <t>Slovene</t>
  </si>
  <si>
    <t>10.31168/2305-6754.2020.9.1.8</t>
  </si>
  <si>
    <t>ND1QL</t>
  </si>
  <si>
    <t>WOS:000561680400008</t>
  </si>
  <si>
    <t>Czwolek, A</t>
  </si>
  <si>
    <t>Czwolek, Arkadiusz</t>
  </si>
  <si>
    <t>Events of March 1968 at the Nicolaus Copernicus University in Torun. The Actions of the State Authorities and the Security Service towards the Student Community</t>
  </si>
  <si>
    <t>PAMIEC I SPRAWIEDLIWOSC</t>
  </si>
  <si>
    <t>March 1968; Torun; Nicolaus Copernicus University in Torun; Security Service; student protests</t>
  </si>
  <si>
    <t>The aim of the article is to reconstruct the events of March 1968 at the Nicolaus Copernicus University (NCU) in Torun. When compared with other academic centres in Poland, the protests of students in Torun had a limited reach, and there has been no comprehensive study on this issue so far. However, recently discovered archival sources allow us to better understand the origins and the course of the student protests in Torun in 1968. The actions of the state authorities and the Security Service towards the academic circle in Thrun are characterized in detail. The article also describes the activities of the then NCU's authorities towards the protesting students. The work adopts the critical analysis method of historical sources. The outcome of the conducted research is the most comprehensive account at present on the events of March 1968 in Torun.</t>
  </si>
  <si>
    <t>[Czwolek, Arkadiusz] Uniwersytet Mikolaja Kopernika Toruniu, Katedry Studiow Strategicznych, Wydziale Nauk Polityce &amp; Bezpieczenstwie, Torun, Poland</t>
  </si>
  <si>
    <t>Czwolek, A (corresponding author), Uniwersytet Mikolaja Kopernika Toruniu, Katedry Studiow Strategicznych, Wydziale Nauk Polityce &amp; Bezpieczenstwie, Torun, Poland.</t>
  </si>
  <si>
    <t>INST PAMIECI NARODOWEJ, BIURO EDUKACJI PUBLICZNEJ</t>
  </si>
  <si>
    <t>WARSA</t>
  </si>
  <si>
    <t>PL KRASINSKICH 2-4-6, WARSA, 00207, POLAND</t>
  </si>
  <si>
    <t>1427-7476</t>
  </si>
  <si>
    <t>PAMIEC SPRAWIEDL</t>
  </si>
  <si>
    <t>Pamiec Sprawiedl.</t>
  </si>
  <si>
    <t>10.48261/pis203505</t>
  </si>
  <si>
    <t>OV5GU</t>
  </si>
  <si>
    <t>WOS:000592239000005</t>
  </si>
  <si>
    <t>Dziedzic, S</t>
  </si>
  <si>
    <t>Dziedzic, Stanislaw</t>
  </si>
  <si>
    <t>HE SEEMS AN EXTRAORDINARY ACTOR. KAROL WOJTYLA IN THE UNDERGROUND RHAPSODIC THEATRE</t>
  </si>
  <si>
    <t>Karol Wojtyla; Rhapsodic Theatre; Studio 39; Tyniecka Street; Mieczyslaw Kotlarczyk</t>
  </si>
  <si>
    <t>Karol Wojtyla's decision to start Polish Philology at the Jagiellonian University after graduating from the State Marcin Wadowita Secondary School was no surprise to those who knew him in Wadowice. His theatrical interests and talents, mainly acting and directing, were widely known. He helped found a high school theatrical group, acted in the Amateur Universal Theatre run by Mieczyslaw Kotlarczyk, and on the stage of the Catholic House. His mentor in the field of the theatre was Mieczyslaw Kotlarczyk. As a secondary school student, Wojtyla had already started writing poetry, and possibly his Beskid Ballads had already been created. He wanted to become an actor, but also developed as a writer. Cracow, with its creative environment and student peers, supported his theatrical and literature endeavours. Besides his university studies, he also developed his acting skills in the Studio 39 theatre group. During the Nazi occupation of Poland, Studio 39 members continued their underground activities. After Mieczyslaw Kotlarczyk arrived in Cracow in 1941, the Studio was transformed into the Rhapsodic Theatre. Wojtyla participated in all 7 premiere performances. With his talent and acting capabilities, together with his deep theatrical knowledge, he was a rising hope for his underground companions in the field of acting. His skills were appreciated by such famous actors as Juliusz Osterwa. Osterwa, the chief Polish actor of those times, stated We seem to have an extraordinary actor after Juliusz Slowacki's Krol-Duch was performed with Wojtyla starring. He intended to employ Wojtyla after the war. However, the time to make definitive choices finally arrived and Karol Wojtyla entered the Higher Seminary for Priests in 1942. His rhapsodic experience and literary achievements were to be the measurement of his charismatic call to millions of followers and believers as the future Pope.</t>
  </si>
  <si>
    <t>[Dziedzic, Stanislaw] UJ, Krakow, Poland</t>
  </si>
  <si>
    <t>Dziedzic, S (corresponding author), UJ, Krakow, Poland.</t>
  </si>
  <si>
    <t>Stanislaw.dziedzic@biblioteka.krakow.pl</t>
  </si>
  <si>
    <t>10.18290/rh.2068s-11</t>
  </si>
  <si>
    <t>PS0QU</t>
  </si>
  <si>
    <t>WOS:000607637900011</t>
  </si>
  <si>
    <t>Jedynak, W; Motyka, MA</t>
  </si>
  <si>
    <t>Jedynak, Witold; Motyka, Marek A.</t>
  </si>
  <si>
    <t>Drug Use Predictors Identified in the School Environment</t>
  </si>
  <si>
    <t>CANADIAN JOURNAL OF FAMILY AND YOUTH</t>
  </si>
  <si>
    <t>youths; school environment; alcohol; illegal drugs; addiction prevention</t>
  </si>
  <si>
    <t>SUBSTANCE USE; PROTECTIVE FACTOR; RELIGIOSITY; PERFORMANCE; AUSTRALIA; STUDENTS; ALCOHOL; IMPACT</t>
  </si>
  <si>
    <t>Drug use is commonplace amongst youths. Alongside the family environment, school is the second place which shapes children's opinions and attitudes. The aim of this research was to identify factors in the school environment conducive to the use of legal and illegal drugs as well as those which protect against such actions. In order to answer the formulated research questions a representative sociological survey was carried out within the Podkarpackie province in Poland on a sample of nearly 2,500 students from 27 secondary schools. A stratified random sampling respondents' selection method was applied. A questionnaire was used to collect data. Empirical data analysis showed the existence of interesting relationships between adolescents' school activities and engaging in risky behaviours. The results of this research may be used for prevention programmes.</t>
  </si>
  <si>
    <t>[Jedynak, Witold; Motyka, Marek A.] Rzeszow Univ, Inst Sociol, Rzeszow, Poland</t>
  </si>
  <si>
    <t>University of Rzeszow</t>
  </si>
  <si>
    <t>Jedynak, W (corresponding author), Rzeszow Univ, Inst Sociol, Rzeszow, Poland.</t>
  </si>
  <si>
    <t>Motyka, Marek A./AAD-9384-2021</t>
  </si>
  <si>
    <t>Motyka, Marek A./0000-0001-6967-0035</t>
  </si>
  <si>
    <t>UNIV ALBERTA LIBRARIES</t>
  </si>
  <si>
    <t>EDMONTON</t>
  </si>
  <si>
    <t>4-99 HUMANITIES CENTRE, B7 RUTHERFORD S, EDMONTON, ALBERTA T6G 2J4, CANADA</t>
  </si>
  <si>
    <t>1718-9748</t>
  </si>
  <si>
    <t>CAN J FAM YOUTH</t>
  </si>
  <si>
    <t>Can. J. Fam. Youth</t>
  </si>
  <si>
    <t>Family Studies</t>
  </si>
  <si>
    <t>KA7WT</t>
  </si>
  <si>
    <t>WOS:000506010400010</t>
  </si>
  <si>
    <t>Kozaczka, M</t>
  </si>
  <si>
    <t>Kozaczka, Marian</t>
  </si>
  <si>
    <t>Social Responsibility of Companies Managing Polish Special Economic Zones</t>
  </si>
  <si>
    <t>company; economic zone; economy; social responsibility</t>
  </si>
  <si>
    <t>In Poland, there are 14 special economic zones, separate areas, where economic activities are carried out on preferential terms. Zones are divided into sub-zones and investment areas, which are intended to attract domestic and foreign investors, influence labour markets, support exports, stimulate the activity of local communities, economic operators, institutions. Polish special economic zones are managed by limited liability companies or public limited companies, in which the State Treasury holds a majority of the votes. Such a management system allows to maintain state control over zones, directions of their development, rapid implementation of investment projects on their territory. The purpose of the article is to define the financial effects of companies managing Polish special economic zones, their contribution to the development of social responsibility, to answer the following questions: is there a relationship between the profits of management companies and the level of social responsibility, what other important factors affect their involvement in social responsibility.The work uses a method of document analysis, its results confirm the increasing participation of companies managing economic zones in the reconstruction and development of vocational education, in the organisation and financing of competitions, festivals, the creation of scholarship systems for high school students, university students. Companies with large capital, high profits, managing the largest economic zones accounted for the largest share of social responsibility.</t>
  </si>
  <si>
    <t>[Kozaczka, Marian] Uniwersytet Pedag Krakowie, Wydzial Nauk Spolecznych, Inst Prawa Adm &amp; Ekon, Katedra Polityk Publ, Ul Podchorazych 2, PL-30084 Krakow, Poland</t>
  </si>
  <si>
    <t>Kozaczka, M (corresponding author), Uniwersytet Pedag Krakowie, Wydzial Nauk Spolecznych, Inst Prawa Adm &amp; Ekon, Katedra Polityk Publ, Ul Podchorazych 2, PL-30084 Krakow, Poland.</t>
  </si>
  <si>
    <t>marian.kozaczka@up.krakow.pl</t>
  </si>
  <si>
    <t>10.24917/20801653.343.14</t>
  </si>
  <si>
    <t>NZ0YS</t>
  </si>
  <si>
    <t>WOS:000576819700015</t>
  </si>
  <si>
    <t>Leshchenko, M; Tymchuk, L; Pavlenko, N; Ruban, L</t>
  </si>
  <si>
    <t>Leshchenko, Mariya; Tymchuk, Larysa; Pavlenko, Nataliia; Ruban, Larysa</t>
  </si>
  <si>
    <t>DEMOCRATIC VALUES AND DIGITAL SKILLS OF STUDENTS IN HIGHER EDUCATIONAL ESTABLISHMENTS OF POLAND AND UKRAINE</t>
  </si>
  <si>
    <t>democratic values; digital skills; digital critical competence; democratisation; educational process</t>
  </si>
  <si>
    <t>The subject of the paper is evaluating and comparing the activity of using digital technologies for the realisation of democratic values by students of Polish and Ukrainian higher educational establishments: rights to freedom of access to information; tolerant communication with other people; awareness of the values of solidarity, equality.The study was carried out at Maria Curie-Sklodowska University in Lublin (Poland), The Jan Kochanowski University in Kielce (Poland), Radom Academy of Economics (Poland), Taras Shevchenko National University of Kyiv (Ukraine), Poltava V.G. Korolenko National Pedagogical University (Ukraine). Based on the survey results, the quantitative and qualitative analysis of digital technologies used in the development of democratic ideals and social activity of youth are carried. The results obtained are typologically common for students of both Polish and Ukrainian higher educational establishments.The paper provides recommendations for teachers of higher educational establishments on the use of digital technologies to support the development of students' democratic values in formal and non-formal learning and draws attention to the problem of forming digital critical competence of students.</t>
  </si>
  <si>
    <t>[Leshchenko, Mariya; Ruban, Larysa] Jan Kochanowski Univ Humanities &amp; Sci, Kielce, Poland; [Tymchuk, Larysa; Ruban, Larysa] Taras Shevchenko Natl Univ Kyiv, Kiev, Ukraine; [Pavlenko, Nataliia] Poltava VG Korolenko Natl Pedag Univ, Poltava, Ukraine</t>
  </si>
  <si>
    <t>Jan Kochanowski University; Ministry of Education &amp; Science of Ukraine; Taras Shevchenko National University Kiev; Ministry of Education &amp; Science of Ukraine; Poltava National V.G. Korolenko Pedagogical University</t>
  </si>
  <si>
    <t>Leshchenko, M (corresponding author), Jan Kochanowski Univ Humanities &amp; Sci, Kielce, Poland.</t>
  </si>
  <si>
    <t>darlyngpetra18@gmail.com; lucky.clio2017@gmail.com; nataliiapavlenkonet@gmail.com; mlarissa@urk.net</t>
  </si>
  <si>
    <t>Leshchenko, Mariya/JFS-2958-2023; Tymchuk, Larysa/AAT-2058-2021; Ruban, Larysa/N-2908-2019</t>
  </si>
  <si>
    <t>Leshchenko, Mariya/0000-0003-4121-565X; Tymchuk, Larysa/0000-0003-4678-2362; Ruban, Larysa/0000-0001-5539-931X</t>
  </si>
  <si>
    <t>Lane Kirkland International Scholarship Program in Poland; Polish-American Freedom Foundation</t>
  </si>
  <si>
    <t>The research was funded by Lane Kirkland International Scholarship Program in Poland. The program is funded by the Polish-American Freedom Foundation and administered by the Leaders of Change Foundation. The author's participation in the program was carried out from October 2018 to June 2019 at the University of Marie Curie-Sklodowska in Lublin (scientific consultant -Professor A. Radomsky) and included internships at the University of Jan Kokhanowski (Piotrkow Trybunalski) and the Higher School economy in Radom. The purpose of the implemented research project was to study the Polish experience of transformation of society in the field of development of European values among young people by means of digital humanities.</t>
  </si>
  <si>
    <t>10.20535/2410-8286.208316</t>
  </si>
  <si>
    <t>MO1IH</t>
  </si>
  <si>
    <t>WOS:000551288200001</t>
  </si>
  <si>
    <t>Lis, M; Moczulska, M; Solinska, K; Wolna, N</t>
  </si>
  <si>
    <t>Lis, Magdalena; Moczulska, Marta; Solinska, Kinga; Wolna, Natalia</t>
  </si>
  <si>
    <t>Social aspects of introducing online learning - the students' perspective</t>
  </si>
  <si>
    <t>online learning; change process; resistance; stakeholders; universities</t>
  </si>
  <si>
    <t>CHANGE MANAGEMENT; INSTITUTIONAL DRIVERS; HIGHER-EDUCATION; UNIVERSITIES; ADOPTION; PERCEPTIONS; BARRIERS; QUALITY; IMPACT</t>
  </si>
  <si>
    <t>The article presents the introduction of online learning at universities in Poland, which was a solution aimed at preventing, countering and combating COVID-19. Attention was drawn to the perception of this change by the stakeholders, i.e. students. The analysis examines students' concerns regarding the implementation of this form of learning in selected areas related to access to technology, the organization of classes, and the participation in them, social interactions and administrative activities. The aim of the research was also to ascertain students' opinions on the consequences of the implemented change and on the actions aimed at facilitating the transition to online learning undertaken by the authorities and university employees. The research was conducted with the use of an electronic survey questionnaire. The responses of 189 full-time university students were analyzed. Based on the results of the research, communication between students and university authorities, as well as the involvement of participants in the process of change were considered as key elements in the implementation of online learning. Among the important activities there were those that enable participation in online learning (provision of equipment, programs, licenses) and those that support learning (access to library resources). As regards the latter, conclusions were formulated concerning the planning of teaching, i.e. the content and the way of transferring knowledge.</t>
  </si>
  <si>
    <t>[Lis, Magdalena; Moczulska, Marta; Solinska, Kinga; Wolna, Natalia] Univ Zielona Gora, Zielona Gora, Poland</t>
  </si>
  <si>
    <t>University of Zielona Gora</t>
  </si>
  <si>
    <t>Lis, M (corresponding author), Univ Zielona Gora, Zielona Gora, Poland.</t>
  </si>
  <si>
    <t>Moczulska, Marta/C-3407-2017</t>
  </si>
  <si>
    <t>Moczulska, Marta/0000-0002-1390-2914</t>
  </si>
  <si>
    <t>PH2VT</t>
  </si>
  <si>
    <t>WOS:000600277800005</t>
  </si>
  <si>
    <t>Martyniak, M; Pellitteri, J</t>
  </si>
  <si>
    <t>Martyniak, Marzena; Pellitteri, John</t>
  </si>
  <si>
    <t>The Effects of Short-Term Emotional Intelligence Training on Preschool Teachers in Poland</t>
  </si>
  <si>
    <t>PSIHOLOGIJSKE TEME</t>
  </si>
  <si>
    <t>emotional intelligence; preschool teachers; MSCEIT; intervention</t>
  </si>
  <si>
    <t>The development of emotional intelligence (El) in preschool teachers is important because of the influence on classroom environment, student engagement and child development. This cluster sample experimental study included teachers (all female) in public and private nursey and preschools in Warsaw, Poland. The treatment group (N= 60) interventions included three monthly workshop training in EI that was supported by daily exercises for four weeks following the training in contrast to the control group (N = 44) that did not receive any intervention. Pretest-posttest comparisons as measured by the Polish Mayer-Salovey-Caruso Emotional Intelligence Test (MSCEIT) indicated treatment group increases in three of the four EI abilities (facilitation, knowledge and regulation) as well as the MSCEIT Strategic area. In posttest comparisons the treatment group was significantly higher than controls on the facilitation and regulation abilities and the strategic area. Results suggest that targeted interventions for teachers can improve EI abilities with short term training and hold promise for improved teacher development.</t>
  </si>
  <si>
    <t>[Martyniak, Marzena] Inst Emot Dev, Warsaw, Poland; [Pellitteri, John] CUNY, Queens Coll, 65-30 Kissena Blvd Flushing, New York, NY 11367 USA</t>
  </si>
  <si>
    <t>City University of New York (CUNY) System; Queens College NY (CUNY)</t>
  </si>
  <si>
    <t>Pellitteri, J (corresponding author), CUNY, Queens Coll, 65-30 Kissena Blvd Flushing, New York, NY 11367 USA.</t>
  </si>
  <si>
    <t>John.Pellitteri@qc.cuny.edu</t>
  </si>
  <si>
    <t>UNIV RIJEKA, FAC HUMANITIES SOCIAL SCIENCES</t>
  </si>
  <si>
    <t>Rijeka</t>
  </si>
  <si>
    <t>Sveucilisna Avenija 4, Rijeka, Rijeka, CROATIA</t>
  </si>
  <si>
    <t>1332-0742</t>
  </si>
  <si>
    <t>1849-0395</t>
  </si>
  <si>
    <t>Psihologijske Teme</t>
  </si>
  <si>
    <t>10.31820/pt.29.1.5</t>
  </si>
  <si>
    <t>VL6EG</t>
  </si>
  <si>
    <t>WOS:000894049100006</t>
  </si>
  <si>
    <t>Parczewska, T</t>
  </si>
  <si>
    <t>Parczewska, Teresa</t>
  </si>
  <si>
    <t>The quality of care for 5-9-year old children in the school environment in Poland measured with the use of the SACERS scale</t>
  </si>
  <si>
    <t>Child; care; quality; school common room; SACERS scale</t>
  </si>
  <si>
    <t>The aim of the study is to present the quality of care provided to children in Polish school common rooms. Diagnostic research was conducted using the tool 'School-Age Care Environment Rating Scale' (SACERS), and 56 school common rooms intended for children aged from 5 to 9 years were studied, both in rural and urban settings. The obtained results indicate that the level of quality of care offered to children is minimal. The presence of qualified teachers as well as the developed care and education work programmes and plans seemed to have a positive influence on quality. However, detailed analyses demonstrated that Polish school common rooms do not meet SACERS requirements in terms of health and safety, educational activities, or space and furnishings. Although it is generally believed that school common rooms in Poland meet the basic needs of the youngest students, the obtained research results suggest there is an urgent need to improve the quality of care for children enrolled at common room programmes. The added value of the project is demonstrating the potential of the SACERS scale, proving that it can be used in Poland, and that it provides an opportunity to conduct comparative studies on an international scale.</t>
  </si>
  <si>
    <t>[Parczewska, Teresa] Marie Curie Sklodowska Univ, Fac Educ &amp; Psychol, Lublin, Poland</t>
  </si>
  <si>
    <t>Parczewska, T (corresponding author), Marie Curie Sklodowska Univ, Fac Educ &amp; Psychol, Lublin, Poland.</t>
  </si>
  <si>
    <t>terpar@wp.pl</t>
  </si>
  <si>
    <t>PARCZEWSKA, TERESA/0000-0001-7651-5519</t>
  </si>
  <si>
    <t>10.1080/03004279.2019.1629607</t>
  </si>
  <si>
    <t>PU4AK</t>
  </si>
  <si>
    <t>WOS:000609248300004</t>
  </si>
  <si>
    <t>Prasov, O; Abakumova, Y</t>
  </si>
  <si>
    <t>Prasov, Oleksandr; Abakumova, Yuliia</t>
  </si>
  <si>
    <t>PRINCIPLES AND PROBLEMS OF FINANCIAL PROVISION OF EDUCATION TO PERSONS SENTENCED TO IMPRISONMENT</t>
  </si>
  <si>
    <t>BALTIC JOURNAL OF ECONOMIC STUDIES</t>
  </si>
  <si>
    <t>right to education; system of education; sourcing; budgetary facilities; imprisonments; realization of right to education</t>
  </si>
  <si>
    <t>The purpose of the article is to study the economic and legal problems of financing the education of persons sentenced to imprisonment, realization of their constitutional right and to propose to eliminate existing gaps in the legislation. Methodology. The survey is based on an analysis of the principles of financing education, including prison education, on the procedure and problems of financing education for persons sentenced to imprisonment. The principles, good practice and problems of providing educational services in Singapore, Japan, Hong Kong, South Korea, Finland, the Netherlands, Canada, Poland, Germany, Ireland, Great Britain, the USA, Estonia, Kazakhstan, Ukraine, the Russian Federation are considered. Sourcing of education (state, non-state and mixed) are investigated. The analysis of macro indicators of social and economic development of the countries, in which certain system of financing of education operates, is carried out. Emphasis is placed on the fact that the country's development largely depends on the share of gross domestic product spent on research. Only if the cost of science exceeds 0.9% of gross domestic product, it can be said about the impact of science on the development of the state economy. It is concluded that most European countries use the so-called principle of funding formula, according to which the state allocates financial resources to higher education institutions in amounts determined by special indicators, such as high quality of education, number of students, labor intensity and material consumption of the education process. Results. In the process of studying the state policy on financing the educational system, it has been concluded that tthe most developed countries with a sufficiently high level of gross domestic product per capita have the state system of financing higher education. The main positive feature of penitentiary educational systems is their focus on the prisoner as an individual to provide his or her needs, the opportunity to acquire professional skills and, in the future, to integrate into society and restore his or her social status easily. The authors also conclude that due to certain difficulties in obtaining education by prisoners, namely, most of these persons cannot get an education because they are in isolation from society, their attendance at school is impossible, the way out of this situation is distance learning. Practical implications. Proposals have been made, according to which higher education for persons sentenced to imprisonment should be regarded as paid activity along with work, and the possibility of obtaining distance education should be enshrined in law. Value/originality. The article provides proposals for amendments to the legislation in the field of education for persons sentenced to imprisonment in some post-Soviet countries for the harmonization of regulations.</t>
  </si>
  <si>
    <t>[Prasov, Oleksandr] Dist Adm Court, Kiev, Ukraine; [Abakumova, Yuliia] Class Private Univ, Zaporizhia, Ukraine</t>
  </si>
  <si>
    <t>Prasov, O (corresponding author), Dist Adm Court, Kiev, Ukraine.</t>
  </si>
  <si>
    <t>PAAZU@ukr.net; Julia_v_abakumova@ukr.net</t>
  </si>
  <si>
    <t>BALTIC JOURNAL ECONOMIC STUDIES</t>
  </si>
  <si>
    <t>RIGA</t>
  </si>
  <si>
    <t>VALDEKU IELA 62-156, RIGA, LV-1058, LATVIA</t>
  </si>
  <si>
    <t>2256-0742</t>
  </si>
  <si>
    <t>2256-0963</t>
  </si>
  <si>
    <t>BALT J ECON STUD</t>
  </si>
  <si>
    <t>Balt. J. Econ. Stud.</t>
  </si>
  <si>
    <t>10.30525/2256-0742/2020-6-4-141-148</t>
  </si>
  <si>
    <t>QS7TY</t>
  </si>
  <si>
    <t>WOS:000626099400009</t>
  </si>
  <si>
    <t>Attitude to ICT and Self-Evaluation of Fluency in Using New Digital Devices, Websites and Software among Pre-Service Teachers</t>
  </si>
  <si>
    <t>INTERNATIONAL JOURNAL OF EMERGING TECHNOLOGIES IN LEARNING</t>
  </si>
  <si>
    <t>Students; pre-service teachers; ICT; Internet attitudes; new devices; Poland; SELI; media education; university; TPACK</t>
  </si>
  <si>
    <t>CONTENT KNOWLEDGE; PUPILS; MEDIA; TPACK</t>
  </si>
  <si>
    <t>The objective of the research was to obtain data on the attitudes of the future generation of teachers towards using new media in their didactic and educational activities. Additionally, the text presents the level of these teachers' self-evaluation regarding the use of new ICT-based devices. Indicators of both variables are compared. The research was conducted in the biggest Polish pedagogical university, using a sample of 450 students. The technique used was the diagnostic survey. The data were collected in the first half of 2019 as part of the international project SELI. Based on the data obtained, it was noticed that pre-service teachers do not form a homogeneous group, which means there are individuals presenting a very positive attitudes towards the introduction of new media as well as those who are careful when it comes to using ICT in teaching. Most respondents emphasize that using ICT in education is necessary and that this trend is irreversible. There is a minor group of future teachers who do not know about websites and software to support learning and teaching (about 10%). Almost half of the respondents present divided views regarding the role of ICT in stimulating engagement, motivation and interest among students. However, it should also be noted that almost half of the interviewees state that the use of smartphones at school should be banned. A positive attitude to new technologies in one area coincides with a high opinion about ICT in other areas. The self-evaluation of the teachers' own competencies is also internally coherent, meaning that respondents who declared that they had no problems with using, for example, new devices, also have no problems with using new websites or software.</t>
  </si>
  <si>
    <t>[Tomczyk, Lukasz] Pedag Univ Cracow, Krakow, Poland</t>
  </si>
  <si>
    <t>ERANET-LAC project from the European Union Seventh Framework Programme; Project Smart Ecosystem for Learning and Inclusion [ERANet17/ICT-0076SELI]; National Centre for Research and Development (NCBiR)</t>
  </si>
  <si>
    <t>ERANET-LAC project from the European Union Seventh Framework Programme; Project Smart Ecosystem for Learning and Inclusion; National Centre for Research and Development (NCBiR)(National Centre for Research &amp; Development, Poland)</t>
  </si>
  <si>
    <t>This work was supported by the ERANET-LAC project which has received funding from the European Union Seventh Framework Programme. Project Smart Ecosystem for Learning and Inclusion - ERANet17/ICT-0076SELI. In Poland the project was supported by the National Centre for Research and Development (NCBiR).</t>
  </si>
  <si>
    <t>KASSEL UNIV PRESS GMBH</t>
  </si>
  <si>
    <t>KASSEL</t>
  </si>
  <si>
    <t>DIAGONALE 10, D-34127 KASSEL, GERMANY</t>
  </si>
  <si>
    <t>1863-0383</t>
  </si>
  <si>
    <t>INT J EMERG TECHNOL</t>
  </si>
  <si>
    <t>Int. J. Emerg. Technol. Learn.</t>
  </si>
  <si>
    <t>10.3991/ijet.v15i19.16657</t>
  </si>
  <si>
    <t>OC3PG</t>
  </si>
  <si>
    <t>WOS:000579069800014</t>
  </si>
  <si>
    <t>Vasianovych, HP; Gerganov, LD; Beshok, TV</t>
  </si>
  <si>
    <t>Vasianovych, Hryhorii P.; Gerganov, Leonid D.; Beshok, Tetiana, V</t>
  </si>
  <si>
    <t>THE LEVELS FORMATION DIAGNOSTICS OF PROSPECTIVE ELEMENTARY SCHOOL TEACHERS' MEDIA LITERACY</t>
  </si>
  <si>
    <t>media education; media literacy; media education technologies; prospective elementary school teachers; professional training; new Ukrainian school; student competences; information media literacy</t>
  </si>
  <si>
    <t>The article reveals the results of the conducted diagnostic research, checking the level of formation of the prospective elementary school teachers' media literacy. Single cases of introduction of media education technologies into the educational process as well as prospective elementary school teachers' insufficient ability to critically analyze and verify information received from different media have been revealed. It has been found out that the curricula of higher pedagogical educational institutions do not envisage disciplines of media education, unlike higher educational institutions in Poland, where students study the course Media in Education. The low level of prospective elementary school teachers' media literacy as well as their inability and unwillingness to check the information received from different media in order to form their own critical thinking have been revealed. The essence of the concepts of media education technologies and prospective teachers' media literacy have been disclosed. The pedagogical conditions of forming the prospective elementary school teachers' media literacy have been determined. The components of media education technologies based on: media knowledge, media skills, media habits and media values have been schematically presented. The criteria of formation of prospective elementary school teachers' media literacy have been determined: value-motivational, informative-cognitive, activity-practical and creative. The content of educational disciplines on Pedagogical creativity, Pedagogical ethics, Technologies of social and pedagogical work, Psychological and pedagogical training have been supplemented with the content of media educational issues. Student surveys have been organized through the social network Facebook. Our own blog Media Literacy to raise the level of knowledge of young people in the field of media education has been created. Teaching aids Media Literacy in Primary School and Media Literacy and Critical Thinking in Primary School for elementary school teachers have been emphasized. The work with students has been aimed at developing materials of social networks, modern information and cognitive sites, on the basis of which the quests and trainings of current media education issues have been developed and implemented.</t>
  </si>
  <si>
    <t>[Vasianovych, Hryhorii P.] Lviv State Univ Life Safety, Chair Humanitarian Sci &amp; Social Work, Lvov, Ukraine; [Gerganov, Leonid D.] Danube Inst Natl Univ, Odessa Maritime Acad, Dept Engn Disciplines, Izmail, Ukraine; [Beshok, Tetiana, V] Kremenets Taras Shevchenko Reg Humanitarian &amp; Ped, Chair Theory &amp; Methods Presch &amp; Elementary Educ, Kremenets, Ukraine</t>
  </si>
  <si>
    <t>Ministry of Education &amp; Science of Ukraine; Lviv State University of Life Safety</t>
  </si>
  <si>
    <t>Vasianovych, HP (corresponding author), Lviv State Univ Life Safety, Chair Humanitarian Sci &amp; Social Work, Lvov, Ukraine.</t>
  </si>
  <si>
    <t>smetanochka@ukr.net; gerganovleonid@gmail.com; tanjabehok@gmail.com</t>
  </si>
  <si>
    <t>Gerganov, Leonid/HZL-7191-2023</t>
  </si>
  <si>
    <t>Gerganov, Leonid/0009-0002-4471-8594</t>
  </si>
  <si>
    <t>LK6KA</t>
  </si>
  <si>
    <t>WOS:000530972000009</t>
  </si>
  <si>
    <t>Woynarowska-Soldan, M; Danielewicz, D</t>
  </si>
  <si>
    <t>Woynarowska-Soldan, Magdalena; Danielewicz, Dorota</t>
  </si>
  <si>
    <t>Health Promoting Special Schools for Children and Young People With Intellectual Disabilities in Poland: Development of Standards and Self-Evaluation Procedures</t>
  </si>
  <si>
    <t>special schools; intellectual disability; health promotion; health promoting school; standards; self-evaluation</t>
  </si>
  <si>
    <t>The purpose of the study was to present the process and results of developing standards and self-evaluation procedures for health promoting special schools (HPSS) for children with intellectual disabilities. The work was undertaken in order to address the needs of special schools interested in establishing a health promoting school (HPS). We used following methods: 1) Preparation: interviews with principals and teachers at 8 special schools, as well as regional HPS network coordinators, visits to 4 schools; 2) Development of HPSS project standards, self-evaluation procedures and tools: consultations with representatives of 8 schools and with regional coordinators; 3) Pilot study of HPSS the self-evaluation procedure and tools at 8 schools and development of a finalised version: direct observation, document analysis, interviews with selected participants, survey studies of school staff and students' parents, testing students using one of the following methods: Draw and write, Draw and tell, conversation or written response. The study included people supporting HPS on a national and regional level, school principals and health promotion coordinators from special schools for students with intellectual disabilities. The pilot study was conducted on a group of 341 teaching staff, 148 non-teaching staff, 468 parents of students, and 435 students. The analysis of the study's reports and consultations with school principals and health-promotion coordinators from participating schools guided the development of the final version of standards, in addition to the associated model of HPSS and self-evaluation procedure along with a set of tools to measure the accomplishment of the standards. The HPSS standards and self-evaluation procedure were approved by the Ministry of National Education and officially disseminated, with special schools gaining the opportunity to apply for the Health Promoting School National Certificate. The self-evaluation element of HPSS makes it possible to improve the activities of special schools with respect to health promotion while encouraging collaboration and exchange of ideas with regular schools.</t>
  </si>
  <si>
    <t>[Woynarowska-Soldan, Magdalena] Med Univ Warsaw, Publ Hlth Div, Fac Hlth Sci, Warsaw, Poland; [Danielewicz, Dorota] Maria Grzegorzewska Univ, Inst Psychol, Warsaw, Poland</t>
  </si>
  <si>
    <t>Medical University of Warsaw; The Maria Grzegorzewska University</t>
  </si>
  <si>
    <t>Danielewicz, D (corresponding author), Maria Grzegorzewska Univ, Inst Psychol, Warsaw, Poland.</t>
  </si>
  <si>
    <t>ddanielewicz@aps.edu.pl</t>
  </si>
  <si>
    <t>10.52291/ijse.2020.35.11</t>
  </si>
  <si>
    <t>XY7LT</t>
  </si>
  <si>
    <t>WOS:000737150200003</t>
  </si>
  <si>
    <t>Wiscicka-Fernando, M; Misiak-Kwit, S; Fernando, KSD</t>
  </si>
  <si>
    <t>Wiscicka-Fernando, Malgorzata; Misiak-Kwit, Sandra; Dilruk Fernando, Kelaniyage Shihan</t>
  </si>
  <si>
    <t>Co-Creation as an Innovative Way to Develop an Enterprise Cross-Country Analysis</t>
  </si>
  <si>
    <t>co-creation; innovation; development; enterprise</t>
  </si>
  <si>
    <t>CUSTOMER PARTICIPATION; SERVICES; COCREATION</t>
  </si>
  <si>
    <t>Among many solutions that can boost company innovativeness, co-creation is mentioned in the literature as one of them. This paper reports the findings of a pilot study conducted in China, Georgia, Poland, Romania, and Sri Lanka. The aim of the article is to find differences and similarities among respondents from different countries considering their attitude towards the process of co-creation. To gather primary data, a field survey method was adopted with a structured questionnaire. The target group of the survey consisted of university students, aged between 22 to 23 years old, who, by virtue of their psycho-physical characteristics, are more eager to share their experience and engage in various activities. A questionnaire-based survey was conducted from June to December 2016 among 500 university students. Despite the limited experience of respondents in co-creation, replies indicate their willingness, openness, and positive attitude towards co-creation.</t>
  </si>
  <si>
    <t>[Wiscicka-Fernando, Malgorzata; Misiak-Kwit, Sandra] Univ Szczecin, Inst Management, Fac Econ Finance &amp; Management, Mickiewicza 64, PL-71101 Szczecin, Poland; [Dilruk Fernando, Kelaniyage Shihan] West Pomeranian Business Sch, Fac Econ &amp; Informat Technol, Int Business Studies, Zolnierska 53, PL-71210 Szczecin, Poland</t>
  </si>
  <si>
    <t>Misiak-Kwit, S (corresponding author), Univ Szczecin, Inst Management, Fac Econ Finance &amp; Management, Mickiewicza 64, PL-71101 Szczecin, Poland.</t>
  </si>
  <si>
    <t>malgorzata.wiscicka@usz.edu.pl; sandra.misiak@usz.edu.pl; Shihan@kennisglobal.com</t>
  </si>
  <si>
    <t>Misiak-Kwit, Sandra/AAR-5617-2021; Wiścicka - Fernando, Małgorzata/AAZ-4912-2021</t>
  </si>
  <si>
    <t>Misiak-Kwit, Sandra/0000-0002-0621-7097; Wiścicka - Fernando, Małgorzata/0000-0001-9928-3335; Fernando, Kelaniyage Shihan Dilruk/0000-0003-2498-9311</t>
  </si>
  <si>
    <t>[001/RID/2018/19]</t>
  </si>
  <si>
    <t>The project is financed within the framework of the program of the Minister of Science and Higher Education in Poland under the name Regional Excellence Initiative in the years 2019-2022; project number 001/RID/2018/19; the amount of financing PLN 10,684,000.00.</t>
  </si>
  <si>
    <t>10.3390/su11236737</t>
  </si>
  <si>
    <t>KD9MV</t>
  </si>
  <si>
    <t>WOS:000508186400209</t>
  </si>
  <si>
    <t>Zyra, J</t>
  </si>
  <si>
    <t>Zyra, Joanna</t>
  </si>
  <si>
    <t>Student Enrolment and Output Effects in Poland: 2SLS and VAR Estimates</t>
  </si>
  <si>
    <t>higher education; economic growth; 2SLS; VAR; Poland</t>
  </si>
  <si>
    <t>ECONOMIC-GROWTH; HIGHER-EDUCATION; INCOME GROWTH; INVESTMENT</t>
  </si>
  <si>
    <t>Objective: The purpose of this article is to investigate the direct effects of student enrolment on industrial production and GDP while controlling other growth determinants such as physical capital investments and employment. Research Design &amp; Methods: Educational effects on output, i.e. industrial production and gross domestic product (GDP), are estimated by means of Two-Stage Least Squares (2SLS) model, vector error-correction autoregression (VAR/VEC) model, and with the application of annual data sample for the period of 1992-2017. Findings: The study proves that there is a significant correlation between the number of students and output in Poland, especially with respect to the industrial sector. Regardless of estimators used, higher output is related to a decline in student enrolment in a long period of time. Investments in physical capital are an important factor responsible for both higher output and stronger student enrolment. Employment appears to influence neither GDP growth nor student enrolment. However, employment negatively impacts changes in industrial production. Implications &amp; Recommendations: In the presence of an inverse correlation between economic growth and the number of students, the author argues in favour of discreet government policies aimed at boosting student enrolment in alignment with the pattern of investment activities. Contribution &amp; Value Added: The article contributes to a better understanding of two-way causation between student enrolment and economic growth in Poland, with clear guidelines for educational policies aimed at a better match with demand for high-skilled labour in industry.</t>
  </si>
  <si>
    <t>[Zyra, Joanna] Cracow Univ Technol, Ul Warszawska 24, Krakow, Poland</t>
  </si>
  <si>
    <t>Cracow University of Technology</t>
  </si>
  <si>
    <t>Zyra, J (corresponding author), Cracow Univ Technol, Ul Warszawska 24, Krakow, Poland.</t>
  </si>
  <si>
    <t>jzyra@pk.edu.pl</t>
  </si>
  <si>
    <t>10.15678/EBER.2019.070408</t>
  </si>
  <si>
    <t>JZ1ZL</t>
  </si>
  <si>
    <t>WOS:000504902600008</t>
  </si>
  <si>
    <t>Andelova, K</t>
  </si>
  <si>
    <t>Andelova, Kristina</t>
  </si>
  <si>
    <t>Czechoslovak Generational Experience of 1968: The Intellectual History Perspective</t>
  </si>
  <si>
    <t>EAST EUROPEAN POLITICS AND SOCIETIES</t>
  </si>
  <si>
    <t>generation of 1968; socialism with a human face; reform communism; Prague Spring</t>
  </si>
  <si>
    <t>This article is part of the special cluster titled Generation '68 in Poland (with a Czechoslovak Comparative Perspective). 1968 is universally considered as the year that Marxism and socialism achieved significant political legitimacy amongst the younger generation. This is only partly true for Czechoslovakia, where the younger generations-students in their early twenties, but also young intellectuals, artists, and political activists entering their professional careers-brought about the emancipation of non-Marxist political thinking in public discourse. In this article, I demonstrate the intellectual clash of the generations of 1968: the older generation that represented Dubcek's famous socialism with a human face and that made the Prague Spring liberalization possible by introducing a set of reforms, and new political generations-of students and young intellectuals who rejected the idea of Reform Communism as insufficient for real democratic order. Examining each generation's understanding of key political concepts such as opposition or political pluralism reveals that the younger generations had vastly different expectations of socialism with a human face.</t>
  </si>
  <si>
    <t>[Andelova, Kristina] Charles Univ Prague, Fac Arts, Inst Czech Hist, Prague, Czech Republic</t>
  </si>
  <si>
    <t>Andelova, K (corresponding author), Charles Univ Prague, Fac Arts, Inst Czech Hist, Prague, Czech Republic.</t>
  </si>
  <si>
    <t>Andelova, Kristina/0000-0001-6295-4115</t>
  </si>
  <si>
    <t>0888-3254</t>
  </si>
  <si>
    <t>1533-8371</t>
  </si>
  <si>
    <t>E EUR POLIT SOC</t>
  </si>
  <si>
    <t>East Eur. Polit. Soc.</t>
  </si>
  <si>
    <t>10.1177/0888325419864418</t>
  </si>
  <si>
    <t>Area Studies; Political Science</t>
  </si>
  <si>
    <t>Area Studies; Government &amp; Law</t>
  </si>
  <si>
    <t>JD9NY</t>
  </si>
  <si>
    <t>WOS:000490315900007</t>
  </si>
  <si>
    <t>Gross, IG</t>
  </si>
  <si>
    <t>Gross, Irena Grudzinska</t>
  </si>
  <si>
    <t>1968 Is Not What It Used to Be</t>
  </si>
  <si>
    <t>1968; student movement; generation; anti-Semitism; Poland</t>
  </si>
  <si>
    <t>This article is part of the special cluster titled Generation '68 in Poland (with a Czechoslovak Comparative Perspective). The article presents the chronology of the events of 1968 in Poland and reviews their past and present interpretations. The perspective is that of a participant in the events and an engaged scholar. Eight versions of what happened are discussed, including those of conspiracy and provocation. The change in focus of the 1968 anniversary celebrations from exclusively Polish to predominantly Jewish is also analyzed.</t>
  </si>
  <si>
    <t>[Gross, Irena Grudzinska] Princeton Univ, Princeton, NJ 08544 USA</t>
  </si>
  <si>
    <t>Princeton University</t>
  </si>
  <si>
    <t>Gross, IG (corresponding author), Princeton Univ, Princeton, NJ 08544 USA.</t>
  </si>
  <si>
    <t>Gross, Irena Grudzinska/W-2821-2018</t>
  </si>
  <si>
    <t>Gross, Irena Grudzinska/0000-0003-2892-3862</t>
  </si>
  <si>
    <t>10.1177/0888325419852159</t>
  </si>
  <si>
    <t>WOS:000490315900004</t>
  </si>
  <si>
    <t>Bergier, J; Bergier, B</t>
  </si>
  <si>
    <t>Bergier, Jozef; Bergier, Barbara</t>
  </si>
  <si>
    <t>Subjective sense of positive health and survival abilities profiles: top powerlifters</t>
  </si>
  <si>
    <t>ARCHIVES OF BUDO</t>
  </si>
  <si>
    <t>health promotion; SPHSA questionnaire; powerlifting</t>
  </si>
  <si>
    <t>QUALITY-OF-LIFE; WOMEN</t>
  </si>
  <si>
    <t>Background and Study Aim: Lifestyle seems to be the most crucial factor influencing health. The quality of health is primarily assessed by objective medical criteria, which can, however, be additionally verified by comparing individual indicators with a subjective feeling. It seems reasonable to assume that the sense of positive health and survival ability profiles of highly qualified athletes should, in the future, be an essential reference system for analysing these phenomena in physically inactive people. The aim of the research is knowledge of the subjective sense of positive health and survival ability top powerlifters concerning their sex, age, declared physical activity, BMI. Material and Methods: The study involved 103 athletes participating in the European Championships in powerlifting, which was held in Poland in 2017. The group consisted of 75 men (728%) and 28 women (27.2%), aged 17-72 years ((x) over bar 34.9 +/- 13.9). The profiles were based on various health dimensions measured before the contest with the Sense of Positive Health and Survival Abilities questionnaire (SPHSA), a self-assessment tool in which the sense of the intensity of particular indices is evaluated in 1 to 5 scale, with 5 being the highest value. To compare factors determining health profiles, we applied a non-parametric Mann-Whitney U test to examine the indices for two independent samples, as well as Kruskal-Wallis test when three independent variables were involved. Results: General SPHSA index of all the tested powerlifters amounted to 3.81 +/- 0.50 points. The sportsmen evaluated their sense of social health the highest ((x) over bar = 4.32 +/- 0.71), whereas mental health the lowest ((x) over bar = 3.30 +/- 0.77). Among the variables determining individual mental health profiles, significant differences (p&lt;0.05) were found in relation to BMI in obese persons with a high value (&lt;(x)over bar&gt; = 3.56 +/- 0.67) compared to the correct BMI indicator ((x) over bar = 2.99 +/- 0.78). A significant difference was also evidenced in the somatic health profile concerning declared physical activity, with higher values visible in athletes with high reported activity ((x) over bar = 4.07 +/- 0.61) compared to those with the average one ((x) over bar = 3.74 +/- 0.55). No significant differences were observed in relation to gender and age. Conclusion: Knowledge of the subjective profiles of their health in powerlifters might lead to similar evaluations in athletes of other disciplines. The overall index of subjective health assessment of the leading European lifters corresponds to the one in the researched students. However, another configuration of individual profiles is visible concerning the dimension of social health.</t>
  </si>
  <si>
    <t>[Bergier, Jozef; Bergier, Barbara] Pope John Paul II State Sch Higher Educ Biala Pod, Fac Hlth Sci, Sidorska Str 105, PL-21500 Biala Podlaska, Poland</t>
  </si>
  <si>
    <t>Bergier, B (corresponding author), Pope John Paul II State Sch Higher Educ Biala Pod, Fac Hlth Sci, Sidorska Str 105, PL-21500 Biala Podlaska, Poland.</t>
  </si>
  <si>
    <t>barbara.bergier@wp.pl</t>
  </si>
  <si>
    <t>Bergier, Barbara/B-8713-2017</t>
  </si>
  <si>
    <t>Bergier, Barbara/0000-0002-9268-4942</t>
  </si>
  <si>
    <t>INT SCIENTIFIC INFORMATION, INC</t>
  </si>
  <si>
    <t>MELVILLE</t>
  </si>
  <si>
    <t>150 BROADHOLLOW RD, STE 114, MELVILLE, NY 11747 USA</t>
  </si>
  <si>
    <t>1643-8698</t>
  </si>
  <si>
    <t>ARCH BUDO</t>
  </si>
  <si>
    <t>Arch. Budo</t>
  </si>
  <si>
    <t>OCT 31</t>
  </si>
  <si>
    <t>MM1AW</t>
  </si>
  <si>
    <t>WOS:000549891800001</t>
  </si>
  <si>
    <t>Veljkovic, SM; Maric, M; Subotic, M; Dudic, B; Gregus, M</t>
  </si>
  <si>
    <t>Veljkovic, Slavica Mitrovic; Maric, Mia; Subotic, Mladen; Dudic, Branislav; Gregus, Michal</t>
  </si>
  <si>
    <t>Family Entrepreneurship and Personal Career Preferences as the Factors of Differences in the Development of Entrepreneurial Potential of Students</t>
  </si>
  <si>
    <t>entrepreneurship; entrepreneurial traits; family entrepreneurship; professional career; self-employment; student's entrepreneurship potential</t>
  </si>
  <si>
    <t>SELF-EFFICACY; CREATIVITY; PERCEPTIONS; CULTURE; POLAND</t>
  </si>
  <si>
    <t>The purpose of this study is to examine the differences in family entrepreneurship background and personal attitudes of students regarding their future career preferences and its effects on the development of specific dimensions of entrepreneurship potential of a student population. The sample consisted of a student population from Serbia, Bosnia, and Herzegovina as EU candidate countries and Belgium as an EU member country. A sample of 1008 university students from these three countries participated in this research. Instruments used in this research were the Questionnaire of Entrepreneurial Traits (QET) and the Scale of Entrepreneurial Potential (SEP). Canonical discriminant analysis confirmed significant differences in scores on both QET and SEP scales of entrepreneurial potential between students that have family entrepreneurship background and those who do not. Differences were also shown among students who strive for self-employment, and consider establishing their own business, and students who would like to find employment in the state or private sector. Young people whose family members are engaged in entrepreneurship are influenced by their parents who started companies, parents' personal characteristics, and parent's model of behavior, which significantly shapes the behavior and characteristics of these young people, compared to those young people whose parents do not start companies. Young people who prefer to build a career within their own enterprise have basic characteristics that predispose them for engagement in entrepreneurship within their own company, whereby this provides them with the only way they can achieve the full capacity of their individual potential. Both these groups display a more developed initiative, independence in decision making, they are more open minded and prone to take on risks, have more developed organizational skills, and more positive attitudes towards entrepreneurship. Results of this study can help identify and foster factors that significantly develop specific characteristics of entrepreneurship potential of student populations, such as family entrepreneurship background and career preferences.</t>
  </si>
  <si>
    <t>[Veljkovic, Slavica Mitrovic] Univ Novi Sad, Fac Tech Sci, Novi Sad 21000, Serbia; [Maric, Mia; Subotic, Mladen] Univ Novi Sad, Fac Educ Sombor, Sombor 25000, Serbia; [Dudic, Branislav; Gregus, Michal] Comenius Univ, Fac Management, Bratislava 82005, Slovakia; [Dudic, Branislav] Univ Business Acad, Fac Econ &amp; Engn Management, Novi Sad 21000, Serbia</t>
  </si>
  <si>
    <t>University of Novi Sad; University of Novi Sad; Comenius University Bratislava</t>
  </si>
  <si>
    <t>Dudic, B (corresponding author), Comenius Univ, Fac Management, Bratislava 82005, Slovakia.;Dudic, B (corresponding author), Univ Business Acad, Fac Econ &amp; Engn Management, Novi Sad 21000, Serbia.</t>
  </si>
  <si>
    <t>mslavica@uns.ac.rs; mia.maric@pef.uns.ac.rs; mladen.subotic@pef.uns.ac.rs; branislav.dudic@fm.uniba.sk; michal.gregusml@fm.uniba.sk</t>
  </si>
  <si>
    <t>Dudic, Branislav/G-1150-2018</t>
  </si>
  <si>
    <t>Gregus, Michal/0000-0001-6207-1347; Maric, Mia/0000-0002-4132-2183; Dudic, Branislav/0000-0002-4647-6026</t>
  </si>
  <si>
    <t>OCT 2</t>
  </si>
  <si>
    <t>10.3390/su11205693</t>
  </si>
  <si>
    <t>JP6US</t>
  </si>
  <si>
    <t>WOS:000498398900150</t>
  </si>
  <si>
    <t>Lenkaitis, CA; Loranc-Paszylk, B</t>
  </si>
  <si>
    <t>Lenkaitis, Chesla Ann; Loranc-Paszylk, Barbara</t>
  </si>
  <si>
    <t>Facilitating global citizenship development in lingua franca virtual exchanges</t>
  </si>
  <si>
    <t>LANGUAGE TEACHING RESEARCH</t>
  </si>
  <si>
    <t>global citizenship; lingua franca; synchronous computer-mediated communication; task design; virtual exchange</t>
  </si>
  <si>
    <t>LANGUAGE; TELECOLLABORATION; ISSUES; MODEL</t>
  </si>
  <si>
    <t>This article investigates how engaging students to discuss topics that reflect their ideologies in lingua franca (LF) virtual exchanges can help facilitate global citizenship development. A six-week virtual exchange is explored with students from universities in Mexico, Poland, Spain, and the USA. This study utilizes five key elements of CALL-related tasks and three categories of telecollaborative tasks in order to promote students' global citizenship, defined as awareness, caring, and embracing cultural diversity while promoting social justice and sustainability, coupled with a sense of responsibility to act. During the exchange, 55 participants, registered for foreign language courses (English or Spanish) or for a content area course (such as business and pedagogy) taught in English, met weekly in groups via Zoom video conferencing. In addition to discussing weekly topics, via selected current event photos, and using either English or Spanish as a LF, participants completed individual weekly pre- and post-Zoom session activities. Qualitative analyses revealed that weekly topics offered opportunities to problem solve, negotiate ideologies, and make connections to participants' belief systems. Also, results indicated that participants became more socially responsible as shown by their increased citizenship awareness and civic-mindfulness.</t>
  </si>
  <si>
    <t>[Lenkaitis, Chesla Ann] Binghamton Univ, Binghamton, NY 13902 USA; [Loranc-Paszylk, Barbara] Univ Bielsko Biala, Bielsko Biala, Poland</t>
  </si>
  <si>
    <t>State University of New York (SUNY) System; State University of New York (SUNY) Binghamton; University of Bielsko-Biala</t>
  </si>
  <si>
    <t>Lenkaitis, CA (corresponding author), Binghamton Univ, Dept Romance Languages, POB 6000, Binghamton, NY 13902 USA.</t>
  </si>
  <si>
    <t>lenkaitis@binghamton.edu</t>
  </si>
  <si>
    <t>Lenkaitis, Chesla Ann/ABI-6776-2020; Loranc, Barbara/ABE-4432-2021</t>
  </si>
  <si>
    <t>Lenkaitis, Chesla Ann/0000-0002-3791-2180; Loranc, Barbara/0000-0003-2495-3482</t>
  </si>
  <si>
    <t>1362-1688</t>
  </si>
  <si>
    <t>1477-0954</t>
  </si>
  <si>
    <t>LANG TEACH RES</t>
  </si>
  <si>
    <t>Lang. Teach Res.</t>
  </si>
  <si>
    <t>10.1177/1362168819877371</t>
  </si>
  <si>
    <t>SEP 2019</t>
  </si>
  <si>
    <t>UC5SD</t>
  </si>
  <si>
    <t>WOS:000488703700001</t>
  </si>
  <si>
    <t>Jakubowska, D; Radzyminska, M</t>
  </si>
  <si>
    <t>Jakubowska, Dominika; Radzyminska, Monika</t>
  </si>
  <si>
    <t>Health and environmental attitudes and values in food choices: a comparative study for Poland and Czech Republic</t>
  </si>
  <si>
    <t>OECONOMIA COPERNICANA</t>
  </si>
  <si>
    <t>consumers; health and environmental sustainability; sustainability of food systems; sustainable consumption</t>
  </si>
  <si>
    <t>ORGANIC FOOD; FUNCTIONAL FOODS; CONSUMERS; CONSUMPTION; PERCEPTION; BEHAVIOR; IMPACTS; QUALITY</t>
  </si>
  <si>
    <t>Research background: Health and environmental concerns linked to food production and consumption have become crucial both for policy makers and for consumers for modern society. Some consumers are becoming increasingly careful about what they eat, giving value to the impacts of everyday food choices on their health and on the environment. There have been few studies that have jointly analyzed these consumption patterns and that have looked for their association. Purpose of the article: The objective of the study is to develop a Polish (PL) and Czech (Cz) young-adult consumers' segmentation based on health and environ-mental attitudes and values in food choices. The research is needed to diagnose consumption trends in this segment of the market to enable creating a market offer tailored to this group of consumers. Methods: A total of 631 students from two Universities - one in Poland (University of Warmia and Mazury in Olsztyn (323)) and on in the Czech Republic (University of South Bohemia (308)) were selected to participate in the research. The sample of students was chosen because of the importance of young-adult consumers as the participants of the market with a specified purchasing potential. The data were collected through a survey questionnaire, in which a Likert type scale was used to determine the health and environmental attitudes and values in food choices. The results obtained were analyzed statistically using Statistica 13.1 using Principal Component Analysis (PCA) with Varimax rotation, cluster analysis using the k-means method and ANOVA. Findings &amp; Value added: The survey demonstrated that the students presented both health and environmental attitudes, and that their food choices were driven to a lesser extent by the environmental than by the health-related values. Results demonstrated that the two distinguished factors significantly differentiated both the Polish and the Czech students into two clusters, with the first cluster being represented by consumers presenting stronger health and environmental attitudes (PL N=58%, Cz N=48%) compared to the students from the second cluster. It adds value to recent young consumers' behavior knowledge by jointly analyzing their attitudes toward health and environmental values in food choices. These findings may be useful in developing effective educational and marketing campaigns and understanding the demand for certain products.</t>
  </si>
  <si>
    <t>[Jakubowska, Dominika; Radzyminska, Monika] Univ Warmia &amp; Mazury, Ul M Oczapowskiego 4, PL-10719 Olsztyn, Poland</t>
  </si>
  <si>
    <t>University of Warmia &amp; Mazury</t>
  </si>
  <si>
    <t>Jakubowska, D (corresponding author), Univ Warmia &amp; Mazury, Ul M Oczapowskiego 4, PL-10719 Olsztyn, Poland.</t>
  </si>
  <si>
    <t>dominika.jakubowska@uwm.edu.pl</t>
  </si>
  <si>
    <t>Jakubowska, Dominika/AHB-7247-2022</t>
  </si>
  <si>
    <t>Jakubowska, Dominika/0000-0002-2797-9680</t>
  </si>
  <si>
    <t>INST BADAN GOSPODARCZYCH</t>
  </si>
  <si>
    <t>OLSZTYN</t>
  </si>
  <si>
    <t>UL KS ROBERTA BILITEWSKIEGO NR 5, LOK 19, OLSZTYN, 10-693, POLAND</t>
  </si>
  <si>
    <t>2083-1277</t>
  </si>
  <si>
    <t>2353-1827</t>
  </si>
  <si>
    <t>OECON COPERNIC</t>
  </si>
  <si>
    <t>Oecon. Copernic.</t>
  </si>
  <si>
    <t>10.24136/oc.2019.021</t>
  </si>
  <si>
    <t>JE8AG</t>
  </si>
  <si>
    <t>WOS:000490911800003</t>
  </si>
  <si>
    <t>Nagaj, R; Szkudlarek, P</t>
  </si>
  <si>
    <t>Nagaj, Rafal; Szkudlarek, Piotr</t>
  </si>
  <si>
    <t>The change in the perception of the state by students in Poland and Lithuania in the context of research on social Capital</t>
  </si>
  <si>
    <t>ECONOMIC RESEARCH-EKONOMSKA ISTRAZIVANJA</t>
  </si>
  <si>
    <t>State; democracy; trust; social capital; social activity</t>
  </si>
  <si>
    <t>CIVIL-SOCIETY; COMMUNITY; EDUCATION; TRUST; DEMOCRACY; SUPPORT; GROWTH</t>
  </si>
  <si>
    <t>The aim of the article is to assess changes in the perception of the state by students in the context of research concerning social capital. The paper studies whether the knowledge and the social competences gained during the threeyears of study are reflected in the perception of the state by young people. The paper uses the results of a survey analysis conducted at the universities in Poland and Lithuania. The theoretical part of the article presents chosen issues concerning social capital in relation to the state. The article presents conclusions regarding the assessment of changes in the perception of the state by young people in Poland and Lithuania in the context of democracy, social participation, trust and social norms. This research enables us to make a comparison of the results between the two countries and from two research periods and is an original contribution to the discussion about the role of the young generation in society. The results of the research indicate that the knowledge and the social competencies acquired during threeyears of study in most cases were not reflected in the change of perception of the state by Polish and Lithuanian young people.</t>
  </si>
  <si>
    <t>[Nagaj, Rafal; Szkudlarek, Piotr] Univ Szczecin, Fac Econ &amp; Management, Szczecin, Poland</t>
  </si>
  <si>
    <t>Szkudlarek, P (corresponding author), Univ Szczecin, Fac Econ &amp; Management, Szczecin, Poland.</t>
  </si>
  <si>
    <t>piotr.szkudlarek@usz.edu.pl</t>
  </si>
  <si>
    <t>Nagaj, Rafał/ABF-2791-2020</t>
  </si>
  <si>
    <t>Nagaj, Rafał/0000-0002-9410-7663; Szkudlarek, Piotr/0000-0003-0263-7980</t>
  </si>
  <si>
    <t>The framework of the program of the Minister of Science and Higher Education under the name Regional Excellence Initiative in the years 2019-2022, project number 001/RID/2018/19, the amount of financing PLN 10,684,000.00.</t>
  </si>
  <si>
    <t>1331-677X</t>
  </si>
  <si>
    <t>1848-9664</t>
  </si>
  <si>
    <t>ECON RES-EKON ISTRAZ</t>
  </si>
  <si>
    <t>Ekon. Istraz.</t>
  </si>
  <si>
    <t>JUL 9</t>
  </si>
  <si>
    <t>10.1080/1331677X.2019.1631199</t>
  </si>
  <si>
    <t>IH7TM</t>
  </si>
  <si>
    <t>WOS:000474707200001</t>
  </si>
  <si>
    <t>Datner, H</t>
  </si>
  <si>
    <t>Datner, Helena</t>
  </si>
  <si>
    <t>Communist Rule Revised. The Debate over Hans Christian Dahlmann's Book</t>
  </si>
  <si>
    <t>March '68; Institute of Experimental Physics; Institute for Nuclear Research; antisemitism</t>
  </si>
  <si>
    <t>The starting point for the article is the book by Hans Christian Dahlmann on antisemitism in March 1968 in Poland. His analyses reveal a fresh historical look. From the factographic point of view, the mini -monographs describing the developments in two research institutes: the Institute for Nuclear Research and the Institute of Experimental Physics of Warsaw University, are particularly valuable. The author points to the autonomous role of antisemitism and the grassroots nature of ousting Jews from jobs, the mechanisms of conformism that guaranteed the effectiveness of the antisemitic campaign, and to the possibility of refusal to join in it, as confirmed by what happened in the Institute of Physics. Dahlmann's work is also an important contribution to the revision of the understanding of Communist rule started by Joanna Tokarska-Bakir. From the outset of People's Poland, the Communist party as the ruling party attracted extreme nationalist and fascist elements; in March they could suddenly speak in full voice in the press. The author points to the understanding between the nationalist wing of the PZPR, which firmly held the upper hand in the party since October '56, and the champions of pre-war fascism and post-war antisemitism. This was not just a marriage of convenience: both these components of the ruling camp were united by political realism of national-democrat origins, antisemitism or the cult of authoritarian rule. Dahlmann also checked whether the protesting students condemned antisemitism in their resolutions and notes that for the most part they were not interested in it. The author notes that when Dahlmann revises the concept of a society that allegedly always and in every respect opposed the authorities, spares his criticism of the elites - the intellectuals (writers) and the Church.</t>
  </si>
  <si>
    <t>[Datner, Helena] Zydowski Inst, Hist, Warsaw, Poland</t>
  </si>
  <si>
    <t>Datner, H (corresponding author), Zydowski Inst, Hist, Warsaw, Poland.</t>
  </si>
  <si>
    <t>JN3BB</t>
  </si>
  <si>
    <t>WOS:000496773100002</t>
  </si>
  <si>
    <t>Parysek, JJ</t>
  </si>
  <si>
    <t>Parysek, Jerzy J.</t>
  </si>
  <si>
    <t>Institute of Socio-Economic Geography and Spatial Management, Adam Mickiewicz University, Poznan, Poland</t>
  </si>
  <si>
    <t>scientific school; socio-economic geography; spatial management; scientific research; scientific output</t>
  </si>
  <si>
    <t>URBAN; INDUSTRIES; REGIONS; CITIES; POLICY; CITY</t>
  </si>
  <si>
    <t>This article presents the general characteristics of the Poznan school of socio-economic geography (and spatial management). Scientific school is usually understood as a community of scholars, representatives of a given scientific discipline, associated with a specific university (or universities) functioning in a given city, united by particular approaches to scientific problems and by accepted ideas, views, methods used etc., which has substantial achievements in a given scientific discipline. There is practically no scientific school without a master (or masters) who is an eminent scholar gathering a group of students and associates. The acknowledged output of this scholar - master, especially an innovative approach to solving research problems and also the influence of his/her scientific authority on students and associates, is usually an origin of a new scientific school. Professor Zbyszko Chojnicki, the founder of the Poznan school, was such a master. The article presents the creation of the School and its development, characterises the role of the Master, indicates the research approach and direction of the conducted studies he determined and discusses the scientific output of the Master and the three selected generations of students and, to a lesser extent, the auditing students. Emphasis is put on the achievements in the theory of geography and spatial management, methodology, paying particular attention to quantitative analysis methods and the innovative and original empirical research conducted as well as the significance of this output for Polish socio-economic geography and spatial management. What is also presented is the popularisation activity and the reflections on the future of the School. The article presents the author's point of view.</t>
  </si>
  <si>
    <t>[Parysek, Jerzy J.] Adam Mickiewicz Univ, Inst Socioecon Geog &amp; Spatial Management, Ul B Krygowskiego 10, PL-61680 Poznan, Poland</t>
  </si>
  <si>
    <t>Parysek, JJ (corresponding author), Adam Mickiewicz Univ, Inst Socioecon Geog &amp; Spatial Management, Ul B Krygowskiego 10, PL-61680 Poznan, Poland.</t>
  </si>
  <si>
    <t>jerzy_parysek@yahoo.ca</t>
  </si>
  <si>
    <t>DE GRUYTER POLAND SP Z O O, BOGUMILA ZUGA 32A STR, 01-811 WARSAW, POLAND</t>
  </si>
  <si>
    <t>10.2478/quageo-2019-0016</t>
  </si>
  <si>
    <t>HY2KV</t>
  </si>
  <si>
    <t>WOS:000467950900001</t>
  </si>
  <si>
    <t>Salamonska, J; Unterreiner, A</t>
  </si>
  <si>
    <t>Salamonska, Justyna; Unterreiner, Anne</t>
  </si>
  <si>
    <t>Integration Constellations - The Interaction between Destination and Origin Countries and Civil Society Organizations in Migrant Integration</t>
  </si>
  <si>
    <t>INTERNATIONAL MIGRATION</t>
  </si>
  <si>
    <t>EMIGRATION; MIGRATION</t>
  </si>
  <si>
    <t>Mainstream migration research examines migrant integration mainly as a function of integration policies in the country of destination, paying relatively little attention to policy frameworks in the country of origin. In this article we introduce the concept of integration constellations in order to describe multiple actors and actions involved in migrant integration in Europe. The analysis of such constellations includes policies frameworks produced by countries of destination and by countries of origin along with activities by civil society organizations. Our study encompasses all these actors in examining three empirical cases: Chinese student migration to the UK, Iranian refugees in Sweden, and Ukrainian labour migrants in Poland. These examples illustrate how actions by the states of origin and of destination can either complement or oppose each other. Although we concentrate on just three dimensions of integration (education, labour market and political participation), we point out the multidimensional reality of migrant integration.</t>
  </si>
  <si>
    <t>[Salamonska, Justyna] Univ Warsaw, Warsaw, Poland; [Unterreiner, Anne] Ctr Maurice Halbwachs, Paris, France</t>
  </si>
  <si>
    <t>Salamonska, J (corresponding author), Univ Warsaw, Warsaw, Poland.</t>
  </si>
  <si>
    <t>Unterreiner, Anne/AAM-5259-2021</t>
  </si>
  <si>
    <t>Unterreiner, Anne/0000-0002-7193-6725; Salamonska, Justyna/0000-0003-1268-342X</t>
  </si>
  <si>
    <t>0020-7985</t>
  </si>
  <si>
    <t>1468-2435</t>
  </si>
  <si>
    <t>INT MIGR</t>
  </si>
  <si>
    <t>Int. Migr.</t>
  </si>
  <si>
    <t>10.1111/imig.12556</t>
  </si>
  <si>
    <t>Demography</t>
  </si>
  <si>
    <t>HZ7JH</t>
  </si>
  <si>
    <t>WOS:000469029600002</t>
  </si>
  <si>
    <t>Klusáková, L; Parafianowicz, H; Brzozowska, M</t>
  </si>
  <si>
    <t>Klusakova, Luda; Parafianowicz, Halina; Brzozowska, Marlena</t>
  </si>
  <si>
    <t>The Strategic Use of Heritage Representations: The Small Towns of Podlasie Province</t>
  </si>
  <si>
    <t>URBANITIES-JOURNAL OF URBAN ETHNOGRAPHY</t>
  </si>
  <si>
    <t>Small towns; Creatives in small communities; cultural heritage; development strategies; Podlasie (Poland)</t>
  </si>
  <si>
    <t>This article stems from a project researching good practices in the use and re-use by small towns of their cultural heritage. Heritage representations and related participative activities may contribute to urban renaissance, or completely fail if there are no favourable conditions. The selected case of Podlasie Voivodship, a Polish province on the border with Lithuania and Belorussia, represents a peripheral border region. Its settlement is to quite a large extent represented by small towns on the edge of the countryside. To test our hypothesis that towns in border regions across Europe use heritage in their development strategies and that these are comparable through the perspective of the use and reuse of the heritage, the representations of selected settlements were analysed: Tykocin, Suprasl, Hajnowka with Bialowieza and Wysokie Mazowieckie. The authors are historians, and combine contextualization with observation of selected cases inspired by visual ethnography. In addition, the general public's understanding of heritage has been explored through the analysis of 248 questionnaires answered by a focus group of secondary school students from Wysokie Mazowieckie. The findings presented in the article contribute to the debate on the role of Creatives in towns from the historian's perspective.</t>
  </si>
  <si>
    <t>[Klusakova, Luda] Charles Univ Prague, Prague, Czech Republic; [Parafianowicz, Halina; Brzozowska, Marlena] Bialystok Univ, Bialystok, Poland</t>
  </si>
  <si>
    <t>Charles University Prague; University of Bialystok</t>
  </si>
  <si>
    <t>Klusáková, L (corresponding author), Charles Univ Prague, Prague, Czech Republic.</t>
  </si>
  <si>
    <t>luda.klusakova@ff.cuni.cz; halka@uwb.edu.pl; marlenakonicka@gmail.com</t>
  </si>
  <si>
    <t>Brzozowska, Marlena/0000-0002-2469-7792</t>
  </si>
  <si>
    <t>European Regional Development Fund-Project 'Creativity and Adaptability as Conditions of the Success of Europe in an Interrelated World' [CZ. 02.1.01/0.0/0.0/16_019/0000734]; PROGRES Q09: History - A clue to the understanding of the globalized world; H2020 CULT-COOP-06-2017: Participatory approaches and social innovation in culture project REACH - Re-designing access to cultural heritage for a wider participation in preservation [769827]; H2020 Societal Challenges Programme [769827] Funding Source: H2020 Societal Challenges Programme</t>
  </si>
  <si>
    <t>European Regional Development Fund-Project 'Creativity and Adaptability as Conditions of the Success of Europe in an Interrelated World'; PROGRES Q09: History - A clue to the understanding of the globalized world; H2020 CULT-COOP-06-2017: Participatory approaches and social innovation in culture project REACH - Re-designing access to cultural heritage for a wider participation in preservation; H2020 Societal Challenges Programme(Horizon 2020)</t>
  </si>
  <si>
    <t>The research for this article was supported by the European Regional Development Fund-Project 'Creativity and Adaptability as Conditions of the Success of Europe in an Interrelated World' (No. CZ. 02.1.01/0.0/0.0/16_019/0000734), by PROGRES Q09: History - A clue to the understanding of the globalized world held by the Faculty of Arts, and by the H2020 CULT-COOP-06-2017: Participatory approaches and social innovation in culture project REACH - Re-designing access to cultural heritage for a wider participation in preservation, (re) use and management of European culture (ID 769827) http://www.reach-culture.eu/.</t>
  </si>
  <si>
    <t>IUAES, COMMISSION URBAN ANTHROPOLOGY</t>
  </si>
  <si>
    <t>CANTERBURY</t>
  </si>
  <si>
    <t>C/O DR GIULIANA B PRATO, UNIV KENT, SCH ANTHROPOLOGY &amp; CONSERVATION, CANTERBURY, KENT CT2 7NR, ENGLAND</t>
  </si>
  <si>
    <t>2239-5725</t>
  </si>
  <si>
    <t>URBANITIES</t>
  </si>
  <si>
    <t>Urbanities</t>
  </si>
  <si>
    <t>Anthropology</t>
  </si>
  <si>
    <t>IB0XR</t>
  </si>
  <si>
    <t>WOS:000469986200004</t>
  </si>
  <si>
    <t>Walton, G; Childs, M; Jugo, G</t>
  </si>
  <si>
    <t>Walton, Geoff; Childs, Mark; Jugo, Gordana</t>
  </si>
  <si>
    <t>The creation of digital artefacts as a mechanism to engage students in studying literature</t>
  </si>
  <si>
    <t>BRITISH JOURNAL OF EDUCATIONAL TECHNOLOGY</t>
  </si>
  <si>
    <t>The aim of the project was to motivate school students to learn about the national literature of their own and others' countries. Engagement was fostered via the creation of digital artefacts (or e-artefacts) such as online comic strips, live videos or animations. The pedagogical rationale was based on Papert's constructionism and Bloom's revised taxonomy. Participatory action research put school teachers at the centre of the research process. School teachers from five schools (Croatia, Denmark, Poland, Sweden and the UK) chose their own pedagogical approaches for classroom activities. Data on how teachers viewed the use of e-artefacts in their classroom practice were gathered using focus groups. Teachers in all five schools identified the same process for relating texts to activities: involving a close reading of the text, collaborative formatting for the e-artefact, and points for reflection and discussion. Students and staff were not only more excited with studying the literature, learners also showed improvement in language learning. Teachers also reported that specific students showed noticeable increases in self-efficacy and classroom participation. By providing alternative means for students to excel and show competencies beyond academic capabilities, more students feel included and valued. Furthermore, the process of creating e-artefacts demanded greater reflection from students, which was a result of greater engagement with the materials. Finally, including the creation of e-artefacts in the curriculum, while maintaining more traditional approaches, offers a more inclusive and rewarding provision of learning for both students and staff.</t>
  </si>
  <si>
    <t>[Walton, Geoff] Manchester Metropolitan Univ, Dept Languages Informat &amp; Commun, Manchester, Lancs, England; [Walton, Geoff] CILIP Informat Literacy Grp, London, England; [Childs, Mark] Open Univ, Milton Keynes, Bucks, England; [Childs, Mark] Edge Hill Univ, Ormskirk, England; [Jugo, Gordana] Croatian Acad &amp; Res Network CARNet, Serv Educ Technol, Zagreb, Croatia</t>
  </si>
  <si>
    <t>Manchester Metropolitan University; Open University - UK; Edge Hill University</t>
  </si>
  <si>
    <t>Walton, G (corresponding author), Manchester Metropolitan Univ, Fac Arts &amp; Humanities, Dept Languages Informat &amp; Commun, Manchester M15 6LL, Lancs, England.</t>
  </si>
  <si>
    <t>g.walton@mmu.ac.uk</t>
  </si>
  <si>
    <t>Childs, Mark/O-1674-2014</t>
  </si>
  <si>
    <t>Childs, Mark/0000-0001-6843-3951; Walton, Geoff/0000-0003-4251-2891</t>
  </si>
  <si>
    <t>EU Lifelong Learning programme</t>
  </si>
  <si>
    <t>The authors would like to thank the EU Lifelong Learning programme for generously funding this project.</t>
  </si>
  <si>
    <t>0007-1013</t>
  </si>
  <si>
    <t>1467-8535</t>
  </si>
  <si>
    <t>BRIT J EDUC TECHNOL</t>
  </si>
  <si>
    <t>Br. J. Educ. Technol.</t>
  </si>
  <si>
    <t>10.1111/bjet.12785</t>
  </si>
  <si>
    <t>HU5TA</t>
  </si>
  <si>
    <t>WOS:000465340800009</t>
  </si>
  <si>
    <t>Eksi, GY; Yakisik, BY; Asik, A; Fisne, FN; Werbinska, D; Cavalheiro, L</t>
  </si>
  <si>
    <t>Eksi, Gonca Yangin; Yakisik, Burcak Yilmaz; Asik, Asuman; Fisne, Fatima Nur; Werbinska, Dorota; Cavalheiro, Lili</t>
  </si>
  <si>
    <t>Language teacher trainees' sense of professional agency in practicum: cases from Turkey, Portugal and Poland</t>
  </si>
  <si>
    <t>TEACHERS AND TEACHING</t>
  </si>
  <si>
    <t>EFL teacher trainees; teacher trainees; practicum; practice teaching; professional agency</t>
  </si>
  <si>
    <t>The concept of professional agency has recently been predominating in the field of teacher education. Despite this considerable attention given to exploring professional agency embedded in different contexts, there is still scarcity in research on teacher trainees' agentic roles. To this end, this study focuses on exploring the impact of practicum teaching on the construction of a professional agency of teacher trainees in three countries. Eleven teacher trainees (four from Turkey, three from Poland and four from Portugal) prepared reflection reports responding to 12 open-ended questions focusing on factors that contribute to or detract professional agency. The reflection reports displayed supporting and detracting factors about professional agency as self-related (responsibility, perseverance and sense of belonging to the profession), mentor-related (rapport, modelling, being a team member and decision-making, constructive feedback, allowing adequate space) and classroom and student-related issues (authenticity, role in students' eye, discipline and classroom management).</t>
  </si>
  <si>
    <t>[Eksi, Gonca Yangin; Yakisik, Burcak Yilmaz; Asik, Asuman; Fisne, Fatima Nur] Gazi Univ, Dept English Language Teaching, Ankara, Turkey; [Werbinska, Dorota] Pomeranian Univ, Dept English Studies, Slupsk, Poland; [Cavalheiro, Lili] Univ Lisbon, Sch Arts &amp; Humanities, Lisbon, Portugal; [Cavalheiro, Lili] Univ Lisbon, ULICES, Ctr English Studies, Lisbon, Portugal</t>
  </si>
  <si>
    <t>Gazi University; Pomeranian Medical University; Universidade de Lisboa; Universidade de Lisboa</t>
  </si>
  <si>
    <t>Eksi, GY (corresponding author), Gazi Univ, Dept English Language Teaching, Ankara, Turkey.</t>
  </si>
  <si>
    <t>goncayangin@gmail.com</t>
  </si>
  <si>
    <t>Aşık, Asuman/AHE-1022-2022</t>
  </si>
  <si>
    <t>Cavalheiro, Lili/0000-0001-9488-2603; Asik, Asuman/0000-0003-3293-1283; Eksi, Gonca/0000-0003-3555-7258; Werbinska, Dorota/0000-0002-1502-7199</t>
  </si>
  <si>
    <t>Turkish National Agency [2016-1-TR01-KA203-035295]</t>
  </si>
  <si>
    <t>Turkish National Agency(Turkiye Cumhuriyeti Kalkinma Bakanligi)</t>
  </si>
  <si>
    <t>This work was supported by the Turkish National Agency [2016-1-TR01-KA203-035295].</t>
  </si>
  <si>
    <t>1354-0602</t>
  </si>
  <si>
    <t>1470-1278</t>
  </si>
  <si>
    <t>TEACH TEACH</t>
  </si>
  <si>
    <t>Teach. Teach.</t>
  </si>
  <si>
    <t>10.1080/13540602.2019.1587404</t>
  </si>
  <si>
    <t>HQ1WO</t>
  </si>
  <si>
    <t>WOS:000462190400002</t>
  </si>
  <si>
    <t>Vrublevskaya, P; Moberg, M; Sztajer, S</t>
  </si>
  <si>
    <t>Vrublevskaya, Polina; Moberg, Marcus; Sztajer, Slawomir</t>
  </si>
  <si>
    <t>The role of grandmothers in the religious socialization of young adults in post-socialist Russia and Poland</t>
  </si>
  <si>
    <t>RELIGION</t>
  </si>
  <si>
    <t>Religious socialization; Russia; Poland; grandmothers; religion in post-socialist societies</t>
  </si>
  <si>
    <t>FAMILY; GRANDPARENTS; INHERITANCE; REVIVAL; EASTERN; CHURCH</t>
  </si>
  <si>
    <t>Building on the findings of the YARG project, this article examines the enduringly central role of (great) grandmothers in the religious lives and religious socialization of young adults in Russia and Poland. The article highlights the complexities involved in studying the transmission of religious beliefs and values from one generation to the next in social and cultural contexts where religious socialization was severely interrupted for entire generations, and where the religious 'chain of memory' to varying extents has had to be forged anew. Arguing that current theoretical perspectives on religious socialization in post-socialist contexts need to be more attentive to extended understandings of family and kin, the article focuses on the enduring influence that (great) grandmothers exert in contemporary modes of religious socialization of children and young people in Russia and Poland. In light of survey data and in-depth interviews with young adult university students in Russia and Poland, the influence of (great) grandmothers is explored in relation to three main dimensions: the inspirational, the instructive, and the supportive. The article illustrates how (great) grandmothers continue to represent a religious element in the lives of Russian and Polish young adults regardless of their own religious engagements and degrees of personal religiosity.</t>
  </si>
  <si>
    <t>[Vrublevskaya, Polina; Moberg, Marcus] Abo Akad Univ, Fac Arts Psychol &amp; Theol, Dept Comparat Relig, Turku, Finland; [Sztajer, Slawomir] Adam Mickiewicz Univ, Dept Religious &amp; Comparat Studies, Poznan, Poland</t>
  </si>
  <si>
    <t>Abo Akademi University; Adam Mickiewicz University</t>
  </si>
  <si>
    <t>Vrublevskaya, P (corresponding author), Abo Akad Univ, Fac Arts Psychol &amp; Theol, Dept Comparat Relig, Turku, Finland.</t>
  </si>
  <si>
    <t>polina.vrublevskaya@abo.fi</t>
  </si>
  <si>
    <t>Sztajer, Slawomir/0000-0001-8975-2994; Vrublevskaya, Polina/0000-0001-7005-9591; Moberg, Marcus/0000-0001-6790-191X</t>
  </si>
  <si>
    <t>0048-721X</t>
  </si>
  <si>
    <t>1096-1151</t>
  </si>
  <si>
    <t>10.1080/0048721X.2019.1584351</t>
  </si>
  <si>
    <t>HR9YP</t>
  </si>
  <si>
    <t>WOS:000463517800003</t>
  </si>
  <si>
    <t>Krzyzaniak, N; Pawlowska, I; Pawlowski, L; Kocic, I; Bajorek, B</t>
  </si>
  <si>
    <t>Krzyzaniak, Natalia; Pawlowska, Iga; Pawlowski, Leszek; Kocic, Ivan; Bajorek, Beata</t>
  </si>
  <si>
    <t>Pharmaceutical care in the neonatal intensive care unit: Perspectives of Polish medical and pharmacy students</t>
  </si>
  <si>
    <t>CURRENTS IN PHARMACY TEACHING AND LEARNING</t>
  </si>
  <si>
    <t>Student perspectives; Interprofessional education; NICU/neonates</t>
  </si>
  <si>
    <t>CLINICAL PHARMACIST; THEMATIC ANALYSIS; COLLABORATION; PHYSICIANS; HOSPITALS; ERRORS</t>
  </si>
  <si>
    <t>Introduction: The concepts of ward-based pharmaceutical care as well as collaborative practice are still relatively novel in Poland, particularly in specialty areas of practice such as the neonatal intensive care unit (NICU). The purpose of this study was to identify the opinions and perceptions of Polish medical and pharmacy students towards the provision of pharmaceutical care services in the NICU as well as pharmacist integration into the ward-based multi-disciplinary NICU treating team. Methods: A cross-sectional, mixed-method survey was distributed among medical and pharmacy students at a large Polish medical university. Results: A total of 147 students completed the survey (74 pharmacy and 73 medical). Overall, there were statistically significant differences between the perspectives of medical and pharmacy students towards the provision of pharmaceutical care services in the NICU. For 11 out of 15 proposed clinical roles, a significantly lower proportion of medical students (M) agreed that pharmacists should perform these in the NICU compared to pharmacy students (P). These roles included participation in ward rounds (P = 82.4%, M = 38.4%, p &lt; 0.001), therapeutic drug monitoring (P = 98.6%, M = 78.1%, p &lt; 0.001), and monitoring total parenteral nutrition (P = 87.8%, M = 37%, p &lt;= 0.001). Conclusions: Further investigation is needed to develop educational strategies directed at clinical, patient-centered, collaborative roles, particularly for specialty areas of practice such as the NICU, that have the potential to facilitate the provision of a more advanced and comprehensive level of pharmaceutical care.</t>
  </si>
  <si>
    <t>[Krzyzaniak, Natalia; Bajorek, Beata] Univ Technol Sydney, Grad Sch Hlth Pharm, POB 123, Broadway, NSW 2007, Australia; [Pawlowska, Iga; Kocic, Ivan] Med Univ Gdansk, Dept Pharmacol, Debowa Str 23, PL-80204 Gdansk, Poland; [Pawlowski, Leszek] Med Univ Gdansk, Dept Palliat Med, Debinki 2, PL-80211 Gdansk, Poland</t>
  </si>
  <si>
    <t>University of Technology Sydney; Fahrenheit Universities; Medical University Gdansk; Fahrenheit Universities; Medical University Gdansk</t>
  </si>
  <si>
    <t>Krzyzaniak, N (corresponding author), Univ Technol Sydney, Grad Sch Hlth Pharm, POB 123, Broadway, NSW 2007, Australia.</t>
  </si>
  <si>
    <t>Natalia.Krzyzaniak@student.uts.edu.au; iga112@gumed.edu.pl; lpawlowski@gumed.edu.pl; ikocic@gumed.edu.pl; Beata.Bajorek@uts.edu.au</t>
  </si>
  <si>
    <t>Pawłowski, Leszek/AAG-7344-2019; Pawłowska, Iga/AAC-2427-2020</t>
  </si>
  <si>
    <t>Pawłowski, Leszek/0000-0003-0425-4502; Pawłowska, Iga/0000-0002-8241-5909; Kocic, Ivan/0000-0002-7363-5475; Krzyzaniak, Natalia/0000-0001-5668-7292; Bajorek, Beata/0000-0002-2532-7187</t>
  </si>
  <si>
    <t>1877-1297</t>
  </si>
  <si>
    <t>1877-1300</t>
  </si>
  <si>
    <t>CURR PHARM TEACH LEA</t>
  </si>
  <si>
    <t>Curr. Pharm. Teach. Learn.</t>
  </si>
  <si>
    <t>10.1016/j.cptl.2019.01.010</t>
  </si>
  <si>
    <t>Education, Scientific Disciplines</t>
  </si>
  <si>
    <t>HV7CJ</t>
  </si>
  <si>
    <t>WOS:000466138800006</t>
  </si>
  <si>
    <t>Liwinski, J</t>
  </si>
  <si>
    <t>Liwinski, Jacek</t>
  </si>
  <si>
    <t>Does studying abroad enhance employability?</t>
  </si>
  <si>
    <t>ECONOMICS OF TRANSITION</t>
  </si>
  <si>
    <t>Article; Proceedings Paper</t>
  </si>
  <si>
    <t>9th International Conference on Applied Economics Contemporary Issues in Economy</t>
  </si>
  <si>
    <t>JUN 22-23, 2017</t>
  </si>
  <si>
    <t>Torun, POLAND</t>
  </si>
  <si>
    <t>employment; graduates; human capital; propensity score matching; Studying abroad</t>
  </si>
  <si>
    <t>Over 200,000 European students study abroad under the Erasmus programme. It appears that studying abroad may impart skills which are helpful for professional careers after graduation. Approximately, 54% of European students report that participation in the Erasmus exchange programme helped them to obtain a first job; however, interestingly, those from Central and Eastern European countries report it much more often-in 73% of cases. The aim of this paper is to find out whether studying abroad enhances the employability of higher education graduates in Poland. Using the propensity score matching method and data from a nationwide tracer survey of Polish graduates, we find that Polish students who completed at least one semester of their studies abroad do not benefit in terms of a higher employment rate after graduation.</t>
  </si>
  <si>
    <t>[Liwinski, Jacek] Univ Warsaw, Fac Econ Sci, Warsaw, Poland; [Liwinski, Jacek] GLO, Warsaw, Poland</t>
  </si>
  <si>
    <t>Liwinski, J (corresponding author), Univ Warsaw, Fac Econ Sci, Warsaw, Poland.;Liwinski, J (corresponding author), GLO, Warsaw, Poland.</t>
  </si>
  <si>
    <t>jliwinski@wne.uw.edu.pl</t>
  </si>
  <si>
    <t>Liwiński, Jacek/H-3350-2018</t>
  </si>
  <si>
    <t>Liwiński, Jacek/0000-0002-3572-2973</t>
  </si>
  <si>
    <t>0967-0750</t>
  </si>
  <si>
    <t>1468-0351</t>
  </si>
  <si>
    <t>ECON TRANSIT</t>
  </si>
  <si>
    <t>Econ. Transit.</t>
  </si>
  <si>
    <t>10.1111/ecot.12203</t>
  </si>
  <si>
    <t>Social Science Citation Index (SSCI); Conference Proceedings Citation Index - Social Science &amp; Humanities (CPCI-SSH)</t>
  </si>
  <si>
    <t>KG5VT</t>
  </si>
  <si>
    <t>WOS:000510020500004</t>
  </si>
  <si>
    <t>Tomaszek, K; Muchacka-Cymerman, A</t>
  </si>
  <si>
    <t>Tomaszek, Katarzyna; Muchacka-Cymerman, Agnieszka</t>
  </si>
  <si>
    <t>Polish Adaptation of the ESSBS School-Burnout Scale: Pilot Study Results</t>
  </si>
  <si>
    <t>HACETTEPE UNIVERSITESI EGITIM FAKULTESI DERGISI-HACETTEPE UNIVERSITY JOURNAL OF EDUCATION</t>
  </si>
  <si>
    <t>education; secondary-school student; school burnout; stress</t>
  </si>
  <si>
    <t>SELF-EFFICACY; ALIENATION; ENGAGEMENT; STUDENTS; PATHWAYS; MATTER</t>
  </si>
  <si>
    <t>The paper presents the problem of burnout in children at the age of 12 - 16 years. This is one of the factor responsible for the negative attitude of students towards school and significant decreases in motivation to learn in secondary-school-aged. The expectations of parents and teachers regarding children's grades surpass the grades the children might realistically receive. There is no scale available in Poland applicable to the problem of school burnout, thus the Elementary School Students Burnout Scale (ESSBS) was translated and adapted by the authors of the present article. The aim of the study was to report the results of the Polish adaptation of the ESSBS. The data collection was obtained from a total of 166 secondary school students, including 84 girls and 82 boys. They were asked to complete the school burnout scale (ESSBS), the sense of alienation inventory (PAI), the Type B scale (TAB) and the coping stress strategies scale (How are you coping?; JSR). The students were also asked some questions about their school performance and family and school relationships. The analyses are tested with the help of Statistical Package for the Social Sciences (SPSS) ver. 21. An exploratory factor analysis endorsed the four-factor structure of the original scale and adequate intercorrelations were identified among the subscales. The results prove the reliability and accuracy of the scale. The adapted Polish version of the ESSBS is valid and reliable and can be used as a measure of school burnout in Polish adolescents. The implications of these fmdings are discussed.</t>
  </si>
  <si>
    <t>[Tomaszek, Katarzyna; Muchacka-Cymerman, Agnieszka] Pedag Univ Cracow, Dept Pedag, Chair Psychol, Krakow, Poland</t>
  </si>
  <si>
    <t>Tomaszek, K (corresponding author), Pedag Univ Cracow, Dept Pedag, Chair Psychol, Krakow, Poland.</t>
  </si>
  <si>
    <t>kat.tomaszek@gmail.com; agamuchacka@gmail.com</t>
  </si>
  <si>
    <t>Muchacka-Cymerman, Agnieszka/AAH-4946-2020</t>
  </si>
  <si>
    <t>Muchacka-Cymerman, Agnieszka/0000-0002-1627-4036; Tomaszek, Katarzyna/0000-0001-7019-5403</t>
  </si>
  <si>
    <t>HACETTEPE UNIV</t>
  </si>
  <si>
    <t>ANKARA</t>
  </si>
  <si>
    <t>HACETTEPE UNIV, ANKARA, 6532, TURKEY</t>
  </si>
  <si>
    <t>2536-4758</t>
  </si>
  <si>
    <t>HACET UNIV EGIT FAK</t>
  </si>
  <si>
    <t>Hacet. Univ. Egit. Fak. Derg.</t>
  </si>
  <si>
    <t>10.16986/HUJE.2018043462</t>
  </si>
  <si>
    <t>HV7NS</t>
  </si>
  <si>
    <t>WOS:000466168300007</t>
  </si>
  <si>
    <t>Mazurek, G; Korzynski, P; Górska, A</t>
  </si>
  <si>
    <t>Mazurek, Grzegorz; Korzynski, Pawet; Gorska, Anna</t>
  </si>
  <si>
    <t>Social Media in the Marketing of Higher Education Institutions in Poland: Preliminary Empirical Studies</t>
  </si>
  <si>
    <t>social media; marketing; higher education institutions</t>
  </si>
  <si>
    <t>STUDENTS; TRUST</t>
  </si>
  <si>
    <t>Objective: To investigate how higher education institutions (HEIs) in Poland take advantage of social media marketing activities. In particular, the work considers managerial and promotional implications of social media usage along with the barriers to implementing such activities in HEIs in Poland. Research Design &amp; Methods: The empirical research was carried out in the period of April-June 2017 on a sample of 90 HEIs in Poland, using an online questionnaire and individual invitations sent out to marketing departments of these institutions. 50 completely filled-out surveys were used to compile the results. Findings: Social media are considered to be 'youth' media expressed in the target audience and content of the message. SM are not used for promoting research and academia. Researchers and Administration are perceived as stakeholders not understanding the potential of SM for building school's image and reputation. Universities in Poland operate with little support from external entities. Implications &amp; Recommendations: The article provides information how to grasp the dynamics of the development of the utilisation of social media by Polish HEIs. Juxtaposition of the findings with the results obtained from research conducted on students and academic staff members along with the comparison of the results with the research executed on different markets would shed a new light on the social media usage in HEIs. Contribution &amp; Value Added: It is the first study where social media marketing activities and strategies are analysed in the HEI sector in Poland. Social media are a significant communication channel for HEIs, determining the changes in the way the HEIs interact with their stakeholders.</t>
  </si>
  <si>
    <t>[Mazurek, Grzegorz] Kozminski Univ, Mkt, Warsaw, Poland; [Mazurek, Grzegorz] Kozminski Univ, Int Relat, Warsaw, Poland; [Korzynski, Pawet] Kozminski Univ, Management, Warsaw, Poland; [Gorska, Anna] Kozminski Univ, Warsaw, Poland; [Gorska, Anna] Kozminski Univ, Mkt Dept, Warsaw, Poland</t>
  </si>
  <si>
    <t>Kozminski University; Kozminski University; Kozminski University; Kozminski University; Kozminski University</t>
  </si>
  <si>
    <t>Mazurek, G; Górska, A (corresponding author), Kozminski Univ, Chair Mkt, Jagiellonska 57-59, PL-03301 Warsaw, Poland.;Korzynski, P (corresponding author), Kozminski Univ, Chair Management, Jagiellonska 57-59, PL-03301 Warsaw, Poland.</t>
  </si>
  <si>
    <t>gmazurek@kozminski.edu.pl; pkorzynski@kozminski.edu.pl; amg@kozminski.edu.pl</t>
  </si>
  <si>
    <t>Górska, Anna Maria/H-8404-2016; Mazurek, Grzegorz/P-4258-2015; Mazurek, Grzegorz/O-4302-2019; Korzynski, Pawel/H-5096-2013</t>
  </si>
  <si>
    <t>Górska, Anna Maria/0000-0003-3406-5454; Mazurek, Grzegorz/0000-0002-0047-6944; Mazurek, Grzegorz/0000-0002-0047-6944; Korzynski, Pawel/0000-0002-6457-4965</t>
  </si>
  <si>
    <t>10.15678/EBER.2019.070107</t>
  </si>
  <si>
    <t>HP2GW</t>
  </si>
  <si>
    <t>WOS:000461487300008</t>
  </si>
  <si>
    <t>Sokolowicz, ME</t>
  </si>
  <si>
    <t>Sokolowicz, Mariusz E.</t>
  </si>
  <si>
    <t>Student cities or cities of graduates? The case of Lodz and its students declared preferences</t>
  </si>
  <si>
    <t>Central Europe; educated population; graduates; high-skilled mobility; Lodz; student cities</t>
  </si>
  <si>
    <t>STUDENTIFICATION; MIGRATION; INVESTMENT; NEIGHBORHOODS; GEOGRAPHIES; INEQUALITY; DYNAMICS; POLITICS</t>
  </si>
  <si>
    <t>The growing share of students in an urban population contributes significantly to the intellectual potential of cities and regions. It enables the development of labour markets, housing markets, and increases local consumption; this also enriches urban culture and creates an environment for new ideas to flourish. However, the question is how to retain this valuable human capital after graduation. In numerous student cities in Central and Eastern Europe, graduates decide to leave the places they studied in to settle in capital cities or abroad. Most studies on this phenomenon reveal that highly skilled people are guided in their decisions regarding migration by both economic and noneconomic factors. This paper presents the case study of Lodz, the third largest city in Poland, which has experienced a shift from its high level of attractiveness to students to a lower level of attractiveness to graduates. The study is based on cyclical research conducted among students of all public universities operating in the city. It reveals the durability of the city's image in time but also the temporary rather than permanent nature of the willingness to leave the city. In addition, it also reveals certain discrepancies concerning willingness to stay between students originating from Lodz and those born outside the city. Finally, the study confirms that noneconomic factors of migration (primarily the labour market situation), such as relational ties, self-attachment to the city, and marketing activities equally strongly affect students' decisions regarding staying in or leaving the city.</t>
  </si>
  <si>
    <t>[Sokolowicz, Mariusz E.] Univ Lodz, Fac Econ &amp; Sociol, POW St 3-5, PL-90255 Lodz, Poland</t>
  </si>
  <si>
    <t>Sokolowicz, ME (corresponding author), Univ Lodz, Fac Econ &amp; Sociol, POW St 3-5, PL-90255 Lodz, Poland.</t>
  </si>
  <si>
    <t>mariusz.sokolowicz@uni.lodz.pl</t>
  </si>
  <si>
    <t>Sokołowicz, Mariusz E./AAD-6924-2022; Sokołowicz, Mariusz E./P-9148-2015; Sokołowicz, Mariusz E./GQI-2102-2022</t>
  </si>
  <si>
    <t>Sokołowicz, Mariusz E./0000-0002-0716-4345; Sokołowicz, Mariusz E./0000-0002-0716-4345; Sokołowicz, Mariusz E./0000-0002-0716-4345</t>
  </si>
  <si>
    <t>e2177</t>
  </si>
  <si>
    <t>10.1002/psp.2177</t>
  </si>
  <si>
    <t>HO6XS</t>
  </si>
  <si>
    <t>WOS:000461078200006</t>
  </si>
  <si>
    <t>Klimczak, J; Kalina, RM</t>
  </si>
  <si>
    <t>Klimczak, Jaroslaw; Kalina, Roman Maciej</t>
  </si>
  <si>
    <t>Placebo effect - the perspective of diagnosis and therapy of aggressiveness by using fun forms of martial arts during innovative agonology cognitive-behavioural sessions (case study)</t>
  </si>
  <si>
    <t>fun forms of martial arts; pharmacological support; the science of struggle</t>
  </si>
  <si>
    <t>MULTIDIMENSIONAL TESTS; METHODOLOGICAL BASIS; SURVIVAL ABILITIES; POSITIVE HEALTH; QUASI-APPARATUS; TOOL; EDUCATION; VIOLENCE; SPORT</t>
  </si>
  <si>
    <t>Background and Study Aim: Innovative agonology (i.e. evidence-based science about struggle) in prophylactic and therapeutic dimensions have been freshly promoted in English since 2015 in global science. The aim of this paper is theoretical argumentation based on results of randomised empirical studies and unique study case, which should make specialist of different branches of sciences aware that language, methodology, rules, directives, some methods and means of innovative agonology could help solve many health and surviving problems by an interdisciplinary approach. Material and Methods: Six 13-year-old students (one female) of school for juveniles with intellectual disability selected by head directed of this school (where one of the workshops in 2015 was conducted). Students were selected by him among group present on a hallway during a break between lessons. He agreed with our suggestion, and indicate one with increased aggressiveness. Reference group: 1,694 specialist of sports activity organisers for the youth (participants in 2014 and 2015, organised in every of 16 districts in Poland at least one two-day special courses). This first from diagnostic-therapeutic fun forms of martial arts (modem marketplace) was conducted in three versions, two minutes each, by calling buyer by belt colour, code number or a mix of those two. Results: The placebo effect explains the results of the following observation: since is clear, that during game (modern marketplace) belt is perceived by participants as credit card and human back of participants as credit card readers, therefore, the change of the credit card strike in the participant's to a symbolic touch of his body it is a real, conscious correction of motor behaviour (evidence of internal transformation). During every training workshop at least two among 6 participants (33%) for every applied game (modem marketplace) were excluded in a first minute (empirical proof of revealed aggressiveness). Conclusions: Capable specialist of cognitive-behavioural therapy based on innovative agonology can achieve surprising placebo effects. Authors obtained such results during two categories of practical consequences: diagnosing and reducing the aggressiveness of people regardless of age, gender or intellectual disability. Unique means are fun forms of martial arts. Recommendation concerns include pharmacological restriction of supporting of aggressiveness therapy as well as solving complex ethical issues.</t>
  </si>
  <si>
    <t>[Klimczak, Jaroslaw] Univ Warmia &amp; Mazury, Dept Tourism Recreat &amp; Ecol, Fac Environm Sci, Olsztyn, Poland; [Kalina, Roman Maciej] Gdansk Univ Phys Educ &amp; Sport, Fac Phys Educ, Dept Combat Sports, Gdansk, Poland</t>
  </si>
  <si>
    <t>University of Warmia &amp; Mazury; Gdansk University of Physical Education &amp; Sport</t>
  </si>
  <si>
    <t>Kalina, RM (corresponding author), Gdansk Univ Phys Educ &amp; Sport, Fac Phys Educ, Dept Combat Sports, Gdansk, Poland.</t>
  </si>
  <si>
    <t>kom.kalina@op.pl</t>
  </si>
  <si>
    <t>Klimczak, Jaroslaw/0000-0003-2465-0799</t>
  </si>
  <si>
    <t>Polish Ministry of Sport and Tourism</t>
  </si>
  <si>
    <t>Study was partially supported by the grant of the Polish Ministry of Sport and Tourism Countering aggression and pathology through sport for children and teenagers</t>
  </si>
  <si>
    <t>FEB 28</t>
  </si>
  <si>
    <t>IK4GN</t>
  </si>
  <si>
    <t>WOS:000476545300001</t>
  </si>
  <si>
    <t>Nowinski, W; Haddoud, MY; Lancaric, D; Egerová, D; Czeglédi, C</t>
  </si>
  <si>
    <t>Nowinski, Witold; Haddoud, Mohamed Yacine; Lancaric, Drahoslav; Egerova, Dana; Czegledi, Csilla</t>
  </si>
  <si>
    <t>The impact of entrepreneurship education, entrepreneurial self-efficacy and gender on entrepreneurial intentions of university students in the Visegrad countries</t>
  </si>
  <si>
    <t>STUDIES IN HIGHER EDUCATION</t>
  </si>
  <si>
    <t>Entrepreneurship education; gender differences; self-efficacy; career choice; entrepreneurial intentions</t>
  </si>
  <si>
    <t>MEASUREMENT INVARIANCE; ENGINEERING STUDENTS; CAREER INTENTIONS; BUSINESS; PERCEPTIONS; COMPETENCES; SCIENCE; MODELS</t>
  </si>
  <si>
    <t>This paper investigates whether entrepreneurial education (EE) contributes to the entrepreneurial intentions (EI) of university students in the Visegrad countries (Czech Republic, Hungary, Poland and Slovakia). The results show several differences with regard to the impact of education and entrepreneurial self-efficacy (ESE) on entrepreneurial intentions across the four nations. The direct impact of entrepreneurship education was positive and significant in only one country, Poland, the only of the four countries to have introduced entrepreneurship education at high-school level. Additionally, an indirect influence of EE on EI was uncovered. Using a multi-construct approach to ESE, the research proves that ESEs related to searching, planning and marshalling activities mediate the impact of entrepreneurial education on intentions, although these effects differ across the studied countries. Lastly, a gender comparison indicates that although women generally have lower entrepreneurial intentions and display lower levels of ESE they benefit more than men do from entrepreneurship education.</t>
  </si>
  <si>
    <t>[Nowinski, Witold] WSB Univ Poznan, Inst Management, Ul Powstancow Wielkopolskich 5, PL-61895 Poznan, Poland; [Haddoud, Mohamed Yacine] Univ Plymouth, Grad Sch Management, Plymouth, Devon, England; [Lancaric, Drahoslav] Slovak Univ Agr, Fac Econ &amp; Management, Nitra, Slovakia; [Egerova, Dana] Univ West Bohemia, Dept Business Adm &amp; Management, Fac Econ, Plzen, Czech Republic; [Czegledi, Csilla] Szent Istvan Univ, Inst Social Sci &amp; Teacher Training, Dept Labour Market, Godollo, Hungary</t>
  </si>
  <si>
    <t>University of Plymouth; Slovak University of Agriculture Nitra; University of West Bohemia Pilsen; Hungarian University of Agriculture &amp; Life Sciences</t>
  </si>
  <si>
    <t>Nowinski, W (corresponding author), WSB Univ Poznan, Inst Management, Ul Powstancow Wielkopolskich 5, PL-61895 Poznan, Poland.</t>
  </si>
  <si>
    <t>witold.nowinski@wsb.poznan.pl</t>
  </si>
  <si>
    <t>Czeglédi, Csilla/X-9683-2019; Haddoud, Mohamed/AAQ-7938-2020; Lancaric, Drahoslav/AAD-8710-2019; Nowiński, Witold/S-7303-2018</t>
  </si>
  <si>
    <t>Czeglédi, Csilla/0000-0002-5154-0539; Haddoud, Mohamed/0000-0002-2335-2389; Nowiński, Witold/0000-0002-3694-8317</t>
  </si>
  <si>
    <t>International Visegrad Fund [31410020]</t>
  </si>
  <si>
    <t>International Visegrad Fund</t>
  </si>
  <si>
    <t>This work was supported by the International Visegrad Fund [grant number 31410020].</t>
  </si>
  <si>
    <t>0307-5079</t>
  </si>
  <si>
    <t>1470-174X</t>
  </si>
  <si>
    <t>STUD HIGH EDUC</t>
  </si>
  <si>
    <t>Stud. High. Educ.</t>
  </si>
  <si>
    <t>FEB 1</t>
  </si>
  <si>
    <t>10.1080/03075079.2017.1365359</t>
  </si>
  <si>
    <t>HH9FI</t>
  </si>
  <si>
    <t>Y</t>
  </si>
  <si>
    <t>N</t>
  </si>
  <si>
    <t>WOS:000456041100011</t>
  </si>
  <si>
    <t>Tarlea, S</t>
  </si>
  <si>
    <t>Tarlea, Silvana</t>
  </si>
  <si>
    <t>Low- and High-Skills Equilibria in Central and Eastern Europe: What Role for the Government?</t>
  </si>
  <si>
    <t>higher education; political parties; research and development; skills supply; political economy</t>
  </si>
  <si>
    <t>POLITICAL-PARTIES; CAPITALISM; GOVERNANCE; ECONOMIES; SYSTEMS; REFORM; POLICY</t>
  </si>
  <si>
    <t>What determines the incentives of governments and businesses to invest in skills needed for higher value-added activities? While many factors matter, this article focuses on the motivations and the role of political parties in government. A policy analysis in Poland and Romania between 1989 and 2015, shows how governments can determine a change in the supply of skills even in relatively new democracies. We tackle the variation in the supply of sophisticated skills in the two countries and find that, unlike governments dominated by national-conservative parties, governments dominated by liberal parties have strategically steered the supply of skills in the economy. They have simultaneously identified and incentivized three key actors to invest in higher added value activities: (1) They have steered their higher education institutions towards offering degrees conducive to research and development; (2) they have incentivized students through scholarships or through secure employment by fostering links with enterprises; and (3) they have bargained with multinational companies to attract sophisticated activities. The article suggests that political parties should figure more prominently in political economy scholarship focusing on CEE. Moreover, this work speaks to a broader debate about the role of political parties in skill formation and in institutional change more generally.</t>
  </si>
  <si>
    <t>[Tarlea, Silvana] Univ Basel, Inst European Global Studies, Basel, Switzerland; [Tarlea, Silvana] Univ Basel, Dept Polit Sci, Basel, Switzerland</t>
  </si>
  <si>
    <t>University of Basel; University of Basel</t>
  </si>
  <si>
    <t>Tarlea, S (corresponding author), Univ Basel, Inst European Global Studies, Basel, Switzerland.;Tarlea, S (corresponding author), Univ Basel, Dept Polit Sci, Basel, Switzerland.</t>
  </si>
  <si>
    <t>Tarlea, Silvana/ABE-9820-2020; Tarlea, Silvana/U-8151-2018</t>
  </si>
  <si>
    <t>Tarlea, Silvana/0000-0002-3225-5847; Tarlea, Silvana/0000-0002-3225-5847</t>
  </si>
  <si>
    <t>10.1177/0888325418777059</t>
  </si>
  <si>
    <t>HI4RT</t>
  </si>
  <si>
    <t>WOS:000456439100008</t>
  </si>
  <si>
    <t>Blaszczynski, K</t>
  </si>
  <si>
    <t>Blaszczynski, Kamil</t>
  </si>
  <si>
    <t>STUDENTS GENDER AS A MODERATING FACTOR OF CORRELATION BETWEEN LINGUISTIC CAPITAL AND ACADEMIC OUTCOMES</t>
  </si>
  <si>
    <t>JOURNAL OF EDUCATION CULTURE AND SOCIETY</t>
  </si>
  <si>
    <t>gender; academic education; university studies; gender differences</t>
  </si>
  <si>
    <t>REAL-ESTATE STUDENTS; PERFORMANCE; LANGUAGE; ACHIEVEMENT; PERCEPTIONS; UNIVERSITY; SCHOOL</t>
  </si>
  <si>
    <t>Aim: The aim of this paper is to verify the impact of gender on correlations between native language competences and academic activity of master grade students of social sciences in Poland. Results are discussed with other international findings. Methods: Gathering of the data was via an auditorial survey. Data was collected from 235 students (163 female, 73 male) at the Faculty of Social Sciences at one of the Polish national universities. It was analysed using I-Students test and Linear Regression models. Results: T-Students test results indicate that female students have significantly higher educational outcomes and study results scores than male students. Regression analysis reveals that gender as a moderating factor of linguistic capital is a significant predictor in regard to students education outcomes and study results. The main part of linguistic capital significantly moderated by gender is language experience. Conclusions: Female students have equal linguistic capital and language experiences to male students, however they are more capable of using that capital to their benefit in the context of academic education. Implications of the study and future recommendations are advised.</t>
  </si>
  <si>
    <t>[Blaszczynski, Kamil] Univ Wroclaw, Fac Psychol, Ul Dawida 1, Wroclaw, Poland</t>
  </si>
  <si>
    <t>Blaszczynski, K (corresponding author), Univ Wroclaw, Fac Psychol, Ul Dawida 1, Wroclaw, Poland.</t>
  </si>
  <si>
    <t>kamil.b.1988@wp.pl</t>
  </si>
  <si>
    <t>University of Wroclaw [POKL.04.01.01-00-054/10]</t>
  </si>
  <si>
    <t>This study was possible due to the financial support of University of Wroclaw, in form of scientific scholarship gained by the author in a European Social Funds project entitled: Ksztalcenie wysoko kwalifikowanych specjalistow dla sfery publicznej w wymiarze transeuropejskim. Europejski Fundusz Spoleczny. POKL.04.01.01-00-054/10.</t>
  </si>
  <si>
    <t>UNIV WROCLAW</t>
  </si>
  <si>
    <t>INST PEDAGOGY, UNIV WROCLAW REDYCKA 37, WROCLAW, 59-169, POLAND</t>
  </si>
  <si>
    <t>2081-1640</t>
  </si>
  <si>
    <t>J EDUC CULT SOC</t>
  </si>
  <si>
    <t>J. Educ. Cult. Soc.</t>
  </si>
  <si>
    <t>10.15503/jecs20191.136.154</t>
  </si>
  <si>
    <t>IF9HV</t>
  </si>
  <si>
    <t>WOS:000473404500009</t>
  </si>
  <si>
    <t>Burean, T</t>
  </si>
  <si>
    <t>Burean, Toma</t>
  </si>
  <si>
    <t>DEMOCRATS ON THE STREETS. DRIVERS OF STUDENT PROTEST PARTICIPATION IN ROMANIA</t>
  </si>
  <si>
    <t>PARTECIPAZIONE E CONFLITTO</t>
  </si>
  <si>
    <t>Students mobilisation; value change; democratic transition; Eastern Europe; Romania</t>
  </si>
  <si>
    <t>POLITICAL-PARTICIPATION; SOCIAL MEDIA; ONLINE</t>
  </si>
  <si>
    <t>Since 2011, protests in post-communist Romania have changed their goals. Protesters claim to guard fundamental values of democracy such as the rule of law and fair representation and to rise against institutions crippled by corruption. In similar fashion to the 1989 revolution and the early 1990s protests, students have assumed an active role in these events. They took to the streets in Bucharest, Cluj, Iasi and Timisoara, the country's four largest cities, and elsewhere. Over the same period, social media has proven essential for the gathering of information, for coordinating collective action and expressing the young protesters' identity. Yet recent research (Badescu and Sum 2018) canvasses a gloomy picture of Romanian youth, said to have an eroded democratic profile. This situation is not unique. In Hungary, age and the display of authoritarian attitudes are inversely related, unlike in Poland (Fesnic 2015). Eastern Europeans might have finally rejected the remnants of the previous regime, yet the new generation is eager to embrace values that are not necessarily democratic. Value change trends bring out new interpretations to the way the transition to democracy unfolds in Eastern Europe. This paper addresses this contrast by discovering the combination of attitudes that drives youth to protest. With the help of a student survey conducted in 2017, it is shown that protest engagement is positively linked to the pro-democratic and diversity-embracing attitudes of students.</t>
  </si>
  <si>
    <t>[Burean, Toma] Univ Babes Bolyai, Coll Polit Sci Publ Adm &amp; Commun, Minerilor 85, Cluj Napoca 400409, Romania; [Burean, Toma] Univ Babes Bolyai, Polit Sci Dept, Cluj Napoca, Romania</t>
  </si>
  <si>
    <t>Babes Bolyai University from Cluj; Babes Bolyai University from Cluj</t>
  </si>
  <si>
    <t>Burean, T (corresponding author), Univ Babes Bolyai, Coll Polit Sci Publ Adm &amp; Commun, Minerilor 85, Cluj Napoca 400409, Romania.;Burean, T (corresponding author), Univ Babes Bolyai, Polit Sci Dept, Cluj Napoca, Romania.</t>
  </si>
  <si>
    <t>burean@fspac.ro</t>
  </si>
  <si>
    <t>Burean, Toma/GRO-6445-2022</t>
  </si>
  <si>
    <t>COORDINAMENTO SIBA</t>
  </si>
  <si>
    <t>LECCE LE</t>
  </si>
  <si>
    <t>VIA VALESIO, LECCE LE, 73100, ITALY</t>
  </si>
  <si>
    <t>1972-7623</t>
  </si>
  <si>
    <t>2035-6609</t>
  </si>
  <si>
    <t>PARTECIP CONFL</t>
  </si>
  <si>
    <t>Partecip. Confl.</t>
  </si>
  <si>
    <t>10.1285/i20356609v12i1p22</t>
  </si>
  <si>
    <t>IF8OW</t>
  </si>
  <si>
    <t>WOS:000473353800002</t>
  </si>
  <si>
    <t>Favero, A</t>
  </si>
  <si>
    <t>Favero, Adrian</t>
  </si>
  <si>
    <t>Shall I stay or shall I go? Assessing the influence of local conditions in Polish cities on transnational mobility strategies</t>
  </si>
  <si>
    <t>JOURNAL OF CONTEMPORARY EUROPEAN STUDIES</t>
  </si>
  <si>
    <t>Central and Eastern Europe; urban conditions; attitudes towards EU; transnational mobility</t>
  </si>
  <si>
    <t>MIGRATION</t>
  </si>
  <si>
    <t>The global network opened for Poland after the fall of the communist system but especially after it became a member state of the European Union (EU). With accession to the EU came also the option of free movement and transnational mobility. This opportunity in turn created new possibilities for urban residents but the scholarly focus on macro-structural factors may overlook the impact of individual resources and local surroundings on exit strategies of well-educated Polish citizens. Based on semi-structured interviews with MA students in three Polish cities, this study evaluates how satisfaction with urban living conditions, perceived benefits of EU membership and place attachment affect the propensity to move amongst the urban educated youth. The results confirm a complex interaction of sense of belonging and individual cost-benefit analyses when the sampled students evaluate options to leave or stay.</t>
  </si>
  <si>
    <t>[Favero, Adrian] Univ Edinburgh, Sch Social &amp; Polit Sci, 15a George Sq, Edinburgh EH8 9LD, Midlothian, Scotland</t>
  </si>
  <si>
    <t>University of Edinburgh</t>
  </si>
  <si>
    <t>Favero, A (corresponding author), Univ Edinburgh, Sch Social &amp; Polit Sci, 15a George Sq, Edinburgh EH8 9LD, Midlothian, Scotland.</t>
  </si>
  <si>
    <t>A.Favero@ed.ac.uk</t>
  </si>
  <si>
    <t>Favero, Adrian/0000-0003-2892-4128</t>
  </si>
  <si>
    <t>1478-2804</t>
  </si>
  <si>
    <t>1478-2790</t>
  </si>
  <si>
    <t>J CONTEMP EUR STUD</t>
  </si>
  <si>
    <t>J. Contemp. Eur. Stud.</t>
  </si>
  <si>
    <t>10.1080/14782804.2019.1597687</t>
  </si>
  <si>
    <t>Area Studies; International Relations; Political Science</t>
  </si>
  <si>
    <t>Area Studies; International Relations; Government &amp; Law</t>
  </si>
  <si>
    <t>IS6YY</t>
  </si>
  <si>
    <t>WOS:000482298300002</t>
  </si>
  <si>
    <t>Fostiak, M; Frolowicz, T; Pogorzelska, M; Klonowska, J</t>
  </si>
  <si>
    <t>Fostiak, Marek; Frolowicz, Tomasz; Pogorzelska, Malgorzata; Klonowska, Joanna</t>
  </si>
  <si>
    <t>Athletics training programme for children studying in sports schools in Poland</t>
  </si>
  <si>
    <t>BALTIC JOURNAL OF HEALTH AND PHYSICAL ACTIVITY</t>
  </si>
  <si>
    <t>education; primary school; programme assumptions; curriculum; track and field; selection</t>
  </si>
  <si>
    <t>The resolution of any dilemmas related to the implementation of the curriculum must take into account its objectives, generally speaking, developing the readiness of students to participate independently in health-motivated, sporting and aesthetically-motivated physical activity and to take health promoting measures. This article describes the assumptions of the original modular physical education programme for the first stage of education in the aspect of track and field. The physical education programme was designed for use in classes where the number of hours of compulsory physical education classes has been extended or for work with students with special physical abilities.</t>
  </si>
  <si>
    <t>[Fostiak, Marek; Frolowicz, Tomasz; Pogorzelska, Malgorzata; Klonowska, Joanna] Gdansk Univ Phys Educ &amp; Sport, 1 Kazimierza Gorskiego St, PL-80336 Gdansk, Poland</t>
  </si>
  <si>
    <t>Gdansk University of Physical Education &amp; Sport</t>
  </si>
  <si>
    <t>Fostiak, M (corresponding author), Gdansk Univ Phys Educ &amp; Sport, 1 Kazimierza Gorskiego St, PL-80336 Gdansk, Poland.</t>
  </si>
  <si>
    <t>marek.fostiak@awf.gda.pl</t>
  </si>
  <si>
    <t>GDANSK UNIV PHYSICAL EDUCATION &amp; SPORT</t>
  </si>
  <si>
    <t>GDANSK</t>
  </si>
  <si>
    <t>UL KAZIMIERZA GORSKIEGO 1, GDANSK, 80336, POLAND</t>
  </si>
  <si>
    <t>2080-1297</t>
  </si>
  <si>
    <t>2080-9999</t>
  </si>
  <si>
    <t>BALT J HEALTH PHYS A</t>
  </si>
  <si>
    <t>Balt. J. Health Phys. Act.</t>
  </si>
  <si>
    <t>10.29359/BJHPA.11.4.15</t>
  </si>
  <si>
    <t>KH8HC</t>
  </si>
  <si>
    <t>WOS:000510889600015</t>
  </si>
  <si>
    <t>Gîmbuta, A; Berintan, DC; Mikulandra, M; Kij, K; Sivka, K</t>
  </si>
  <si>
    <t>Gimbuta, Alina; Berintan, Daniela-Carmen; Mikulandra, Marijana; Kij, Krzysztof; Sivka, Katja</t>
  </si>
  <si>
    <t>LEARNING MATURITY</t>
  </si>
  <si>
    <t>PEDAGOGIKA-PEDAGOGY</t>
  </si>
  <si>
    <t>non-formal education; ethics; environment education</t>
  </si>
  <si>
    <t>This article presents the qualitative data analysis on the importance and the impact of learning activities conducted as a strategic partnership between four schools from Romania, Croatia, Poland and Slovenia where the target groups and direct beneficiaries have been students aged between 11 - 16 years old, teachers and staff of these schools. The collected data reflects personal points of views on how people grow up using non-formal educational strategies, how they are motivated to make some important changes in their life, to break some barriers in their carrier guidance and personal development, to break some invisible obstacles in relationships between people of different age, visions, ethnicity and culture.</t>
  </si>
  <si>
    <t>[Gimbuta, Alina] Casa Corpului Didact Judeului Bistrita, Nasaud, Romania; [Berintan, Daniela-Carmen] Liceul Program Sport, Bistrita, Romania; [Mikulandra, Marijana] Osnovna Skola Tina Ujev, Shibenik, Croatia; [Kij, Krzysztof] Szkola Podstawowa 1 Humniskach, Humniska, Poland; [Sivka, Katja] JVIZ I OS Rogaska Slatina, Rogashka Slatina, Slovenia</t>
  </si>
  <si>
    <t>Gîmbuta, A (corresponding author), Casa Corpului Didact Judeului Bistrita, Nasaud, Romania.;Berintan, DC (corresponding author), Liceul Program Sport, Bistrita, Romania.;Mikulandra, M (corresponding author), Osnovna Skola Tina Ujev, Shibenik, Croatia.;Kij, K (corresponding author), Szkola Podstawowa 1 Humniskach, Humniska, Poland.;Sivka, K (corresponding author), JVIZ I OS Rogaska Slatina, Rogashka Slatina, Slovenia.</t>
  </si>
  <si>
    <t>cgimbuta@yahoo.com</t>
  </si>
  <si>
    <t>NATL IZDATELSTVO AZ BUKI</t>
  </si>
  <si>
    <t>SOFIA</t>
  </si>
  <si>
    <t>BUL TSARIGRADSKO SHOSE, 125, BL 5, SOFIA, 1113, BULGARIA</t>
  </si>
  <si>
    <t>0861-3982</t>
  </si>
  <si>
    <t>1314-8540</t>
  </si>
  <si>
    <t>PEDAGOGIKA</t>
  </si>
  <si>
    <t>Pedagogika</t>
  </si>
  <si>
    <t>JD7JN</t>
  </si>
  <si>
    <t>WOS:000490157100011</t>
  </si>
  <si>
    <t>Kaszynski, H; Ornacka, K; Maciejewska, O</t>
  </si>
  <si>
    <t>Kaszynski, Hubert; Ornacka, Katarzyna; Maciejewska, Olga</t>
  </si>
  <si>
    <t>Open spaces for dialogue promoting mental health as a social work education methodology</t>
  </si>
  <si>
    <t>SOCIAL WORK EDUCATION</t>
  </si>
  <si>
    <t>Mental health; open dialogue; empowerment; grounded education; service user involvement; Poland; European Union</t>
  </si>
  <si>
    <t>SERVICE USER INVOLVEMENT; CARERS; PSYCHOTHERAPY; EXPERIENCE; POWER</t>
  </si>
  <si>
    <t>The authors discuss service user involvement as a key approach regarding training of social workers. In many European Union countries this is a stable practice with a lengthy tradition in research and application. However, in Poland it is almost entirely absent and marginalized. This article presents the results of a participatory action research project conducted at the Institute of Sociology of the Jagiellonian University in Krakow, the objective of which was to identify and critically analyze the key substantive and formal aspects of training of social workers with the participation of individuals with experience of mental illness. This research project adopted an open approach to cognizing reality based on qualitative co-participatory methods. In the conclusion, the authors emphasize that the fundamental criterion for the success of this particular form of training is voluntary and differentiated participation of students-both in the role of people sharing their own experience and as learners-as well as shaping a culture of open dialogue, educational alliances of recognition and recovery, the foundation of which is axiological experience.</t>
  </si>
  <si>
    <t>[Kaszynski, Hubert; Ornacka, Katarzyna; Maciejewska, Olga] Jagiellonian Univ Krakow, Inst Sociol, Dept Appl Sociol &amp; Social Work, Krakow, Poland</t>
  </si>
  <si>
    <t>Kaszynski, H (corresponding author), Jagiellonian Univ Krakow, Inst Sociol, Dept Appl Sociol &amp; Social Work, Krakow, Poland.</t>
  </si>
  <si>
    <t>hubert.kaszynski@uj.edu.pl</t>
  </si>
  <si>
    <t>Ornacka, Katarzyna I.B./M-4161-2014</t>
  </si>
  <si>
    <t>Ornacka, Katarzyna I.B./0000-0002-9305-8476; Kaszynski, Hubert/0000-0001-5714-6842; Maciejewska, Olga/0000-0001-9371-3197</t>
  </si>
  <si>
    <t>0261-5479</t>
  </si>
  <si>
    <t>1470-1227</t>
  </si>
  <si>
    <t>SOC WORK EDUC</t>
  </si>
  <si>
    <t>Soc. Work Educ.</t>
  </si>
  <si>
    <t>10.1080/02615479.2018.1539069</t>
  </si>
  <si>
    <t>IB4JB</t>
  </si>
  <si>
    <t>WOS:000470236000009</t>
  </si>
  <si>
    <t>Kryva, M; Leshchak, T</t>
  </si>
  <si>
    <t>Kryva, Maria; Leshchak, Teodor</t>
  </si>
  <si>
    <t>Scientific Activity in Pedagogy and Education Field of Polish Students at John Casimir University in the 1930s</t>
  </si>
  <si>
    <t>CZECH-POLISH HISTORICAL AND PEDAGOGICAL JOURNAL</t>
  </si>
  <si>
    <t>Polish students; pedagogical science; student scientific work; student scientific circle; the John Casimir University; Second Polish Republic</t>
  </si>
  <si>
    <t>The reestablishment of Poland's independence in 1918 forced academic circles of a new state to the process of learning the history of education and culture of a native land. Polish students were among the most active participants in this sphere. They gathered in scientific societies. The Pedagogical circle of Polish students functioned in the John Casimir University in the 1930s.</t>
  </si>
  <si>
    <t>[Kryva, Maria; Leshchak, Teodor] Ivan Franko Natl Univ Lviv, Lvov, Ukraine</t>
  </si>
  <si>
    <t>Ministry of Education &amp; Science of Ukraine; Ivan Franko National University Lviv</t>
  </si>
  <si>
    <t>Kryva, M (corresponding author), Ivan Franko Natl Univ Lviv, Lvov, Ukraine.</t>
  </si>
  <si>
    <t>mariya.kryva@lnu.edu.ua; t_leshchack@lnu.edu.ua</t>
  </si>
  <si>
    <t>Leshchak, Teodor/HLX-2887-2023; Leshchak, Teodor/C-3092-2017</t>
  </si>
  <si>
    <t>Leshchak, Teodor/0000-0001-5256-1393</t>
  </si>
  <si>
    <t>MASARYK UNIV, FAC EDUCATION</t>
  </si>
  <si>
    <t>BRNO</t>
  </si>
  <si>
    <t>PORICI 9/11, BRNO, 602 00, CZECH REPUBLIC</t>
  </si>
  <si>
    <t>1803-6546</t>
  </si>
  <si>
    <t>2336-1654</t>
  </si>
  <si>
    <t>CZECH-POL HIST PEDAG</t>
  </si>
  <si>
    <t>Czech-Pol. Hist. Pedagog. J.</t>
  </si>
  <si>
    <t>10.5817/cphpj-2019-011</t>
  </si>
  <si>
    <t>JR2TA</t>
  </si>
  <si>
    <t>WOS:000499482700011</t>
  </si>
  <si>
    <t>Paradowska, M</t>
  </si>
  <si>
    <t>Paradowska, Monika</t>
  </si>
  <si>
    <t>Rivalry, excludability and positive transport externalities - case study of a private university in Poland</t>
  </si>
  <si>
    <t>Rivalry; Campus sustainability; Excludability; Transport externalities; Transport system</t>
  </si>
  <si>
    <t>PROMOTE SUSTAINABLE MOBILITY; STUDENTS; CAMPUS; COLLEGE; EDUCATION; POLICIES; TRAVEL; CAR; BEHAVIOR; CHOICES</t>
  </si>
  <si>
    <t>Purpose - The purpose of this study is to assess the impact of rivalry and excludability in transport systems on the positive external effects important for the functioning of a large private university in Wroclaw (Poland). In the context of campus sustainability, policy implications supporting sustainable transport are discussed. Design/methodology/approach - Four research questions were formulated, which were tested by way of questionnaire research among students of the Bachelor and Engineer Programmes in Logistics and taking part in the course Transport Economics at the WSB University in Wroclaw (Poland). Findings - Car use seems to be the most important for the positive transport externalities enabling the functioning of the university. Levels of rivalry and excludability did not have a significant impact on the levels of external transport benefits or the transport behaviour of students. To sustain/enhance the levels of positive external effects of transport and stimulate sustainable commuting, the university should support the development of alternative modes of transport, by improving transport infrastructure on the campus, and develop cooperation with the Wroclaw municipality to develop synergies between their transport policy goals. Research limitations/implications - The research should be interpreted with care, as it is a case study of one large private university in Poland. Further research should be conducted among different private and public universities that are characterised by different levels of accessibility (location, development of infrastructure). The case study is based on students' transport behaviour, not considering transport behaviour of academic and non-academic workers, which could function as a role mode. Practical implications - Policy aiming at banning cars is likely to be unsuccessful and/or could lead to a decrease in positive externalities in a short term. For this reason, more attention should be given to marketing and promotion of more sustainable means of transport, including e.g. better information on the possibilities of reaching the campus by train or urban public transport, facilitations for non-motorised students and improvements in cycling and walking infrastructure. To support campus sustainability in the field of transport, stronger cooperation with local administration is needed to undertake joint, consistent actions aimed at sharing and supporting the idea of sustainable commuting among students. Originality/value - While many activities for supporting campus sustainability focus on reducing negative environmental externalities, positive externalities are not so often considered. In this context, the levels of rivalry and excludability can become an indicator of the contribution of transport systems to social and economic sustainability.</t>
  </si>
  <si>
    <t>[Paradowska, Monika] Univ Wroclaw, Inst Int Studies, Wroclaw, Poland</t>
  </si>
  <si>
    <t>Paradowska, M (corresponding author), Univ Wroclaw, Inst Int Studies, Wroclaw, Poland.</t>
  </si>
  <si>
    <t>monika.paradowska@uwr.edu.pl</t>
  </si>
  <si>
    <t>Paradowska, Monika/AAE-7828-2021</t>
  </si>
  <si>
    <t>Paradowska, Monika/0000-0002-0861-1274</t>
  </si>
  <si>
    <t>Institute of International Studies at the University of Wroclaw</t>
  </si>
  <si>
    <t>This research was funded by the Institute of International Studies at the University of Wroclaw.</t>
  </si>
  <si>
    <t>10.1108/IJSHE-10-2018-0187</t>
  </si>
  <si>
    <t>KE2HI</t>
  </si>
  <si>
    <t>WOS:000508378900011</t>
  </si>
  <si>
    <t>Rikev, K</t>
  </si>
  <si>
    <t>Rikev, K.</t>
  </si>
  <si>
    <t>Student field practices on the Balkans between regional typical patterns and national uniqueness</t>
  </si>
  <si>
    <t>BALKANISTIC FORUM</t>
  </si>
  <si>
    <t>Bulgarian</t>
  </si>
  <si>
    <t>the Balkans; field practices; cultural heritage; europeisation; ancient heritage; Ottoman heritage</t>
  </si>
  <si>
    <t>The paper shares personal insights into two field practices in the Balkans, organised by the Marie Curie-Sklodowska University in Lublin, Poland for students of various MA programs in 2013 and 2014. The author's role as the planner and supervisor of these practices was complicated by his background from the region, whereas the participants (over 60 students for the two expeditions) were coming exclusively from Central and Eastern Europe and did not possess extensive knowledge or experience of the Peninsula. The paper reveals several key points in presenting the historical and cultural heritage of the Balkans, such as the strategies of approaching the process of europeisation of the Balkan countries, the ancient or Ottoman heritage, as well as the national liberation movements.</t>
  </si>
  <si>
    <t>[Rikev, K.] Marie Curie Sklodowska Univ, Lublin, Poland</t>
  </si>
  <si>
    <t>Rikev, K (corresponding author), Marie Curie Sklodowska Univ, Lublin, Poland.</t>
  </si>
  <si>
    <t>rikev@umcs.pl</t>
  </si>
  <si>
    <t>Rikev, Kamen/G-2625-2011</t>
  </si>
  <si>
    <t>Rikev, Kamen/0000-0002-6606-4731</t>
  </si>
  <si>
    <t>SOUTH-WEST UNIV NEOFIT RILSKI</t>
  </si>
  <si>
    <t>BLAGOEVGRAD</t>
  </si>
  <si>
    <t>UL IVAN MIKHAILOV 66, BLAGOEVGRAD, 2700, BULGARIA</t>
  </si>
  <si>
    <t>1310-3970</t>
  </si>
  <si>
    <t>2535-1265</t>
  </si>
  <si>
    <t>BALKAN FORUM</t>
  </si>
  <si>
    <t>Balk. Forum</t>
  </si>
  <si>
    <t>HJ6DH</t>
  </si>
  <si>
    <t>WOS:000457273500015</t>
  </si>
  <si>
    <t>Vlasova, T</t>
  </si>
  <si>
    <t>Vlasova, Tatiana</t>
  </si>
  <si>
    <t>INCLUSION AND SELECTION IN CATHOLIC SCHOOLS IN POLAND</t>
  </si>
  <si>
    <t>JOURNAL OF SOCIAL POLICY STUDIES</t>
  </si>
  <si>
    <t>sociology of education; inclusion; catholic schools; educational barriers</t>
  </si>
  <si>
    <t>Post-socialistic transformations of the education systems in Central and Eastern Europe were different. While in Russia the major part of secondary education institutions remains public, in Poland a segment of private schools was formed at the same time. Private educational institutions are focused on individual learning strategies. This pattern is most typical for Catholic schools. The purpose of the article is to evaluate the inclusive attitudes of Catholic schools in Poland. The qualitative sociological study is based on a range of semi-structured interviews with principals and teachers. The data allow a description of both the selection procedures of students and the way disabled children are integrated. The article deals with two aspects related to the accessibility of educational institutions: enrollment students to school and the integration of children with learning difficulties with disability. The findings of the research demonstrate that the high education scores due to Catholic schools enter into the chart of the best educational institutions in Poland. This process is achieved by using selective tools. Parental tuition fee is available for middle class families. Another reason for students' enrollment is academic success, which is also confirmed by final scores which depend on influence of parents and the social environment. Various students selection tools arc used in large magnet schools which offer required educational programs. As well as institutional policy of catholic schools provides the supportive environment for disabled students. The ideology of Catholic schools is based on adoption of the concepts of inclusive education. It means the promotion of the ideas of solidarity and mutual assistance. The volunteer movement is developing too. Nevertheless, the main resources of schools are focused on achieving high educational results and the attitudes toward inclusiveness are less important. The success of students with difficulties in a Catholic school depends on family resources.</t>
  </si>
  <si>
    <t>[Vlasova, Tatiana] Udmurt State Univ, Dept Sociol, Izhevsk, Russia</t>
  </si>
  <si>
    <t>Udmurt State University</t>
  </si>
  <si>
    <t>Vlasova, T (corresponding author), Udmurt State Univ, Dept Sociol, Izhevsk, Russia.</t>
  </si>
  <si>
    <t>tavlasova@yandex.ru</t>
  </si>
  <si>
    <t>Vlasova, Tatiana/0000-0003-3600-3214</t>
  </si>
  <si>
    <t>NATL RESEARCH UNIV HIGHER SCH ECONOMICS</t>
  </si>
  <si>
    <t>SHABOLOVKA, 26, MOSCOW, 119049, RUSSIA</t>
  </si>
  <si>
    <t>1727-0634</t>
  </si>
  <si>
    <t>J SOC POLICY STUD</t>
  </si>
  <si>
    <t>J. Soc. Policy Stud.</t>
  </si>
  <si>
    <t>10.17323/727-0634-2019-17-3-407-422</t>
  </si>
  <si>
    <t>Social Issues</t>
  </si>
  <si>
    <t>JB0MM</t>
  </si>
  <si>
    <t>WOS:000488248800007</t>
  </si>
  <si>
    <t>Volkova, NP; Verchenko, LS</t>
  </si>
  <si>
    <t>Volkova, Nataliia P.; Verchenko, Lydiia S.</t>
  </si>
  <si>
    <t>DEVELOPMENT OF SOCIAL-COMMUNICATIVE COMPETENCY OF HIGHER INSTITUTIONS' FUTURE INSTRUCTORS BY MEANS OF WEB-ORIENTED TECHNOLOGIES</t>
  </si>
  <si>
    <t>social-communicative competency; higher institutions' future instructor; web-oriented technologies; LearningApps.org service</t>
  </si>
  <si>
    <t>The article discusses the issues of social-communicative competency development of higher institutions' future instructors by means of web-oriented technologies. It presents the analysis of different scientific approaches to the organization of social-communicative training of higher institutions' future instructors. The authors state that among the means of the above-mentioned competency development scientists distinguish information and communication technologies, particularly web-oriented, as carrying a significant didactic and communicative potential. Special focus is put on the essence of the social-communicative competency of higher institutions' future instructors and on its structure (motivational and axiological component, cognitive, operational-pragmatist, personal components). The experience of LearningApps.org service, e-mail, and social networks' application to the process of higher institutions future instructors' social-communicative competency development is explained. The article gives examples of the LearningApps.org service's implementation into real learning scenarios as a constructor for creating interactive multimedia exercises based on a variety of templates. The application of interactive exercises provides an opportunity to intensify cognitive motivation of master students, involve them in solving the discussed problems, develop communicative skills and reflection; gives a more flexible control of the acquired knowledge and skills. The example of the e-mail usage as a tool to implement a long-term project aimed at establishing professionally directed contacts with future teachers of higher educational institutions and psychologists who study at universities in Poland is provided. The peculiarities of the project work organization in social network environment, aimed at developing teamwork skills, information and communication skills for solving professional and social problems are revealed. The article underlines the expediency of extra-curricular activities (Skype workshops, webinars, etc.) for the development of spoken and interactive skills, as well as social intelligence of master students.</t>
  </si>
  <si>
    <t>[Volkova, Nataliia P.] Alfred Nobel Univ, Pedag Sci, Dnipro, Ukraine; [Volkova, Nataliia P.; Verchenko, Lydiia S.] Alfred Nobel Univ, Dept Pedag &amp; Psychol, Dnipro, Ukraine</t>
  </si>
  <si>
    <t>Alfred Nobel University; Alfred Nobel University</t>
  </si>
  <si>
    <t>Volkova, NP (corresponding author), Alfred Nobel Univ, Pedag Sci, Dnipro, Ukraine.;Volkova, NP (corresponding author), Alfred Nobel Univ, Dept Pedag &amp; Psychol, Dnipro, Ukraine.</t>
  </si>
  <si>
    <t>npvolkova@yahoo.com; lydiaverchenko@gmail.com</t>
  </si>
  <si>
    <t>Volkova, Nataliia/AAG-4207-2020</t>
  </si>
  <si>
    <t>HV7BY</t>
  </si>
  <si>
    <t>WOS:000466137700014</t>
  </si>
  <si>
    <t>Wnek-Gozdek, J; Tomczyk, L; Mróz, A</t>
  </si>
  <si>
    <t>Wnek-Gozdek, Joanna; Tomczyk, Lukasz; Mroz, Anna</t>
  </si>
  <si>
    <t>Cyberbullying Prevention in the Opinion of Teachers</t>
  </si>
  <si>
    <t>cyberbullying; teachers; prevention; school; parents; digital literacy; Poland</t>
  </si>
  <si>
    <t>PHENOMENOLOGY; PERCEPTIONS; INTERNET</t>
  </si>
  <si>
    <t>The paper sets out to present the opinions of teachers regarding the implementation of cyberbullying prevention programmes for children and youth. Such perspective is to facilitate a better understanding of the role of the prevention of Internet-mediated risky behaviours in the school environment. The text was created using the interpretative paradigm of the qualitative pedagogical research. The study was conducted using focus group technique with over a dozen of teachers participating. The text was written as part of the project SELI - Smart Ecosystem for Learning and Inclusion, in the second half of 2019. The data collected showed that cyberbullying prevention is a complex phenomenon and requires active engagement not only from the teachers but also from the third parties, parents and students themselves. The teachers who took part in the focus group listed a range of protective factors related to the elimination of cyberbullying: increasing digital literacy, developing universal skills (communication, personal culture, respect to others, critical thinking), support from the police and related institutions, building family relationships, engaging in leisure activities. The teachers agree that rapidly developing technology outdates the knowledge of people involved in media education, making lifelong education necessary.</t>
  </si>
  <si>
    <t>[Wnek-Gozdek, Joanna; Tomczyk, Lukasz; Mroz, Anna] Pedag Univ Krakow, Krakow, Poland</t>
  </si>
  <si>
    <t>Tomczyk, L (corresponding author), Pedag Univ Krakow, Krakow, Poland.</t>
  </si>
  <si>
    <t>tomczyk_lukasz@prokonto.pl</t>
  </si>
  <si>
    <t>Wnęk-Gozdek, Joanna/AAI-6389-2020; Mróz, Anna/Q-8280-2019; Tomczyk, Łukasz/O-2800-2014</t>
  </si>
  <si>
    <t>Wnęk-Gozdek, Joanna/0000-0003-4049-5872; Mróz, Anna/0000-0002-9109-1395; Tomczyk, Łukasz/0000-0002-5652-1433</t>
  </si>
  <si>
    <t>National Centre for Research and Development (NCBiR, Narodowe Centrum Badan i Rozwoju) [ERANet17/ICT-0076 SELI]</t>
  </si>
  <si>
    <t>National Centre for Research and Development (NCBiR, Narodowe Centrum Badan i Rozwoju)</t>
  </si>
  <si>
    <t>The text was written as part of the project Smart Ecosystem for Learning and Inclusion - ERANet17/ICT-0076 SELI, co-financed by the National Centre for Research and Development (NCBiR, Narodowe Centrum Badan i Rozwoju)</t>
  </si>
  <si>
    <t>Cherkas Global Univ Press</t>
  </si>
  <si>
    <t>Washington</t>
  </si>
  <si>
    <t>1717 N Street NW, Suite 1, Washington, District of Columbia, UNITED STATES</t>
  </si>
  <si>
    <t>1994-4195</t>
  </si>
  <si>
    <t>10.13187/me.2019.4.594</t>
  </si>
  <si>
    <t>JT3SV</t>
  </si>
  <si>
    <t>WOS:000500914000014</t>
  </si>
  <si>
    <t>Cerneviciute, J; Strazdas, R</t>
  </si>
  <si>
    <t>Cerneviciute, Jurate; Strazdas, Rolandas</t>
  </si>
  <si>
    <t>TEAMWORK MANAGEMENT IN CREATIVE INDUSTRIES: FACTORS INFLUENCING PRODUCTIVITY</t>
  </si>
  <si>
    <t>ENTREPRENEURSHIP AND SUSTAINABILITY ISSUES</t>
  </si>
  <si>
    <t>collective creativity; teamwork; efficiency in creativity; creative industries</t>
  </si>
  <si>
    <t>SOCIAL NETWORK; INNOVATION</t>
  </si>
  <si>
    <t>The 'experience' economy, characterizes by the growing needs for cultural identity and social empowerment, and aided by technologies of knowledge generation, information processing and communication of symbols, further reinforce this. The creative industries involve the concretization of an image, through whatever medium for some form of economic return. However, the nature of experience goods makes demand pattern unpredictable and production process difficult to control. The uncertainty of demand for the creative product, pose managerial and organizational challenges. The structure and staffing of creative projects are often temporary, as are capital investment. Success is dependent on the composition of projects teams with individuals and groups working in a highly interactive and adaptive fashioning of the product: Despite this fact, a great deal of research conducted in the area of group dynamics suggests that groups are often much less creative and productive than they are usually assumed. The important question of how to manage creative teams to achieve a high productivity with limited resources and time arises in innovation management both from the theoretical and practical points of view. There is still no clarity which factors affecting productivity of teamwork are more important than others. The study was aimed at the identification most important factors for the productivity of teamwork. The survey of 113 student creative teams in 8 counties (Lithuania, Poland, Canada, China, France, Italy, Russia, and Denmark) was performed. Based of the findings the hierarchy of the significance of the factors influencing the productivity of teamwork is established and described in the article.</t>
  </si>
  <si>
    <t>[Cerneviciute, Jurate] Vilnius Acad Arts, Maironio St 6, LT-01124 Vilnius, Lithuania; [Strazdas, Rolandas] Vilnius Gediminas Tech Univ, Pylimo St 26-1, LT-01132 Vilnius, Lithuania</t>
  </si>
  <si>
    <t>Vilnius Academy of Arts; Vilnius Gediminas Technical University</t>
  </si>
  <si>
    <t>Cerneviciute, J (corresponding author), Vilnius Acad Arts, Maironio St 6, LT-01124 Vilnius, Lithuania.</t>
  </si>
  <si>
    <t>jurate.cerneviciute@vda.lt; rolandas.strazdas@vgtu.it</t>
  </si>
  <si>
    <t>CERNEVICIUTE, JURATE/AFU-5996-2022</t>
  </si>
  <si>
    <t>CERNEVICIUTE, JURATE/0000-0001-5545-1667; Strazdas, Rolandas/0000-0002-7163-3337</t>
  </si>
  <si>
    <t>ENTERPRENEURSHIP &amp; SUSTAINABILITY CENTER</t>
  </si>
  <si>
    <t>VILNUS</t>
  </si>
  <si>
    <t>M K CIURLIONIO STR 86A, VILNUS, 03100, LITHUANIA</t>
  </si>
  <si>
    <t>2345-0282</t>
  </si>
  <si>
    <t>ENTREP SUSTAIN ISS</t>
  </si>
  <si>
    <t>Entrep. Sustain. Iss.</t>
  </si>
  <si>
    <t>10.9770/jesi.2018.6.2(3)</t>
  </si>
  <si>
    <t>HE4YZ</t>
  </si>
  <si>
    <t>Green Submitted, Green Published, gold</t>
  </si>
  <si>
    <t>WOS:000453377400003</t>
  </si>
  <si>
    <t>Kozuh, A</t>
  </si>
  <si>
    <t>Kozuh, Anna</t>
  </si>
  <si>
    <t>Creativity: Didactic Challenge of a Modern Teacher</t>
  </si>
  <si>
    <t>SODOBNA PEDAGOGIKA-JOURNAL OF CONTEMPORARY EDUCATIONAL STUDIES</t>
  </si>
  <si>
    <t>didactic competency; teaching strategy; creativity and creative attitude; giftedness; creative didactic initiatives; Poland</t>
  </si>
  <si>
    <t>The aim of this article is to discuss creativity against the backdrop of teachers' didactic competency. It highlights the areas of mutual connections and dependencies. The text is an analysis designed to thoroughly discuss the essence of a creative attitude and to explore creativity as an essential element of effective teaching strategies. The discussed creativity in the teachers' attitude is described primarily as an incessant search for better didactic solutions, facilitating the discovery of new learning opportunities and challenging the hitherto accepted assumptions of engaging with students. Thus, a leading trait of teachers' creativity seems to be the ability to look for different ways of solving the same problem. When considering creativity among the didactic competencies of a teacher, a special attention needs to be paid to Renzulli's evolving model of functioning of abilities, according to which abilities develop through the interaction of the following three factors: giftedness, motivation and creative thinking. These elements constitute the basis of teachers' didactic activities. The model is approached through the lens of the Polish theoretical considerations respecting teachers' creativity and its relations to other didactic competencies.</t>
  </si>
  <si>
    <t>[Kozuh, Anna] AFM Krakow Univ, Fac Psychol &amp; Humanities, Ul G Herlinga Grudzinskiego 1, PL-30705 Krakow, Poland</t>
  </si>
  <si>
    <t>Kozuh, A (corresponding author), AFM Krakow Univ, Fac Psychol &amp; Humanities, Ul G Herlinga Grudzinskiego 1, PL-30705 Krakow, Poland.</t>
  </si>
  <si>
    <t>ania@kozuh.net</t>
  </si>
  <si>
    <t>Kozuh, Anna/0000-0003-1631-3653</t>
  </si>
  <si>
    <t>SLOVENIAN ASSOC EDUCATIONALISTS</t>
  </si>
  <si>
    <t>TRZASKA 2, LJUBLJANA, 00000, SLOVENIA</t>
  </si>
  <si>
    <t>0038-0474</t>
  </si>
  <si>
    <t>SODOB PEDAGOG</t>
  </si>
  <si>
    <t>Sodob. Pedagog.</t>
  </si>
  <si>
    <t>JN5RC</t>
  </si>
  <si>
    <t>WOS:000496954400008</t>
  </si>
  <si>
    <t>Zabuska, A; Ginsborg, J; Wasley, D</t>
  </si>
  <si>
    <t>Zabuska, Anna; Ginsborg, Jane; Wasley, David</t>
  </si>
  <si>
    <t>A preliminary comparison study of burnout and engagement in performance students in Australia, Poland and the UK</t>
  </si>
  <si>
    <t>INTERNATIONAL JOURNAL OF MUSIC EDUCATION</t>
  </si>
  <si>
    <t>Cross-cultural; motivation; psychological well-being; sex differences; tertiary students</t>
  </si>
  <si>
    <t>NEED SATISFACTION; WORK ENGAGEMENT; ATHLETE BURNOUT; SELF-DETERMINATION; MUSIC STUDENTS; JOB DEMANDS; PERSPECTIVE; MOTIVATION; STRESS; HEALTH</t>
  </si>
  <si>
    <t>While there is a growing body of research concerning the well-being of music students, burnout and engagement remain largely unexplored. Likewise, cross-national variations in approaches to music education, and different educational experiences of men and women may influence burnout and engagement. This preliminary study aimed to inform further research by establishing the levels of, and exploring cross-national and sex differences in burnout and engagement in music performance students at conservatoires in Australia, Poland and the UK (n = 331). Self-reported levels of burnout were, typically, low to moderate. Nevertheless, one in ten students reported symptoms such that they could be classified as burned out. Australian and UK students displayed more burnout than students in Poland, although Australian students reported lower levels of reduced sense of accomplishment than Polish and UK students. Self-reported engagement was, typically, moderate to high. Students in Poland reported higher levels of engagement than those in the UK. Women displayed higher levels of global burnout and emotional/physical exhaustion, while men reported lower levels of reduced sense of accomplishment. Further research on burnout and engagement could build on this investigation to gain a better understanding of their impact and the influence of the educational experience on students' music-related well-being.</t>
  </si>
  <si>
    <t>[Zabuska, Anna; Ginsborg, Jane] Royal Northern Coll Mus, Manchester, Lancs, England; [Wasley, David] Cardiff Metropolitan Univ, Cardiff, S Glam, Wales</t>
  </si>
  <si>
    <t>Royal Northern College of Music - UK; Cardiff Metropolitan University</t>
  </si>
  <si>
    <t>Ginsborg, J (corresponding author), Royal Northern Coll Mus, Ctr Mus Performance Res, 124 Oxford Rd, Manchester M13 9RD, Lancs, England.</t>
  </si>
  <si>
    <t>jane.ginsborg@rncm.ac.uk</t>
  </si>
  <si>
    <t>Ginsborg, Jane/AAB-4395-2020</t>
  </si>
  <si>
    <t>Ginsborg, Jane/0000-0003-0297-1751</t>
  </si>
  <si>
    <t>AHRC [AH/K002287/1] Funding Source: UKRI</t>
  </si>
  <si>
    <t>AHRC(UK Research &amp; Innovation (UKRI)Arts &amp; Humanities Research Council (AHRC))</t>
  </si>
  <si>
    <t>0255-7614</t>
  </si>
  <si>
    <t>1744-795X</t>
  </si>
  <si>
    <t>INT J MUSIC EDUC</t>
  </si>
  <si>
    <t>Int. J. Music Educ.</t>
  </si>
  <si>
    <t>10.1177/0255761417751242</t>
  </si>
  <si>
    <t>Education &amp; Educational Research; Music</t>
  </si>
  <si>
    <t>GP6XP</t>
  </si>
  <si>
    <t>WOS:000441033500005</t>
  </si>
  <si>
    <t>Izydorczyk, B; Sitnik-Warchulska, K</t>
  </si>
  <si>
    <t>Izydorczyk, Bernadetta; Sitnik-Warchulska, Katarzyna</t>
  </si>
  <si>
    <t>Sociocultural Appearance Standards and Risk Factors for Eating Disorders in Adolescents and Women of Various Ages</t>
  </si>
  <si>
    <t>body-image; eating disorders; mass media; girls; women</t>
  </si>
  <si>
    <t>BODY-IMAGE; MEDIA INFLUENCES; YOUNG GIRLS; DISSATISFACTION; WEIGHT; BEHAVIORS; PEER; INTERNALIZATION; PERFECTIONISM; EXPLORATION</t>
  </si>
  <si>
    <t>The main aim of the present study was to verify the level of impact of sociocultural appearance standards (passive awareness and active internalization) have on body dissatisfaction, the desire to engage in a relentless pursuit of thinness, the adoption of a perfectionistic attitude toward the body, and the development of a tendency to engage in bulimic eating behavior, which can develop in adolescent girls and women of varying ages. The study group comprised 234 individuals: 95 secondary school girls, 33 high school girls, 56 female students, and 50 employed women, all of whom were living in southern Poland. Participants were not diagnosed with any psychiatric disorders (including eating disorders). The variables were measured using the Polish version of Garner's Eating Disorder Inventory and the Polish Sociocultural Attitudes Towards Physical Appearance and Body Image Inventory [based on the SATAQ-3 (Sociocultural Attitudes Towards Appearance Questionnaire Scale-3)]. The findings revealed that the youngest Polish girls (aged 12-15) reported the highest level of risk factors for eating disorders. Among the entire study group, the internalization of appearance standards and the pressure associated with various media messages were determined to be predictors of the pursuit of thinness, regardless of age and body mass index values. The second most significant variable explained by the internalization of sociocultural standards was body dissatisfaction. The internalization of sociocultural norms provided a significant explanation of bulimic tendencies only in the youngest girls. Perfectionism proved not to be affected by the sociocultural impact of mass media. The adult women had the lowest average scores over the entire study population regarding exposure frequency to body images in mass media and regarding the experience of pressure exerted by sociocultural norms. The high level of internalization of sociocultural appearance standards seems to be significantly linked to body satisfaction in women aged 30 and older. Young adolescent girls constitute a high-risk group for a specific psychological proneness to developing eating disorders as a result of the sociocultural influence exerted by mass media. The obtained study results can prove helpful in creating education programs in preventive healthcare aimed particularly at the youngest adolescents.</t>
  </si>
  <si>
    <t>[Izydorczyk, Bernadetta; Sitnik-Warchulska, Katarzyna] Jagiellonian Univ, Inst Appl Psychol, Krakow, Poland</t>
  </si>
  <si>
    <t>Izydorczyk, B (corresponding author), Jagiellonian Univ, Inst Appl Psychol, Krakow, Poland.</t>
  </si>
  <si>
    <t>b.izydorczyk@interia.pl</t>
  </si>
  <si>
    <t>Sitnik-Warchulska, Katarzyna/0000-0001-8262-8034</t>
  </si>
  <si>
    <t>MAR 29</t>
  </si>
  <si>
    <t>10.3389/fpsyg.2018.00429</t>
  </si>
  <si>
    <t>GA9DY</t>
  </si>
  <si>
    <t>WOS:000428642700001</t>
  </si>
  <si>
    <t>Cichon, M; Piotrowska, I</t>
  </si>
  <si>
    <t>Cichon, Malgorzata; Piotrowska, Iwona</t>
  </si>
  <si>
    <t>LEVEL OF ACADEMIC AND DIDACTIC COMPETENCIES AMONG STUDENTS AS A MEASURE TO EVALUATE GEOGRAPHICAL EDUCATION AND PREPARATION OF STUDENTS FOR THE DEMANDS OF THE MODERN LABOUR MARKET</t>
  </si>
  <si>
    <t>geographical education; evaluate competencies; labour market</t>
  </si>
  <si>
    <t>CURRICULUM-DEVELOPMENT; EMPLOYABILITY; EXPECTATIONS</t>
  </si>
  <si>
    <t>Young people, regardless of their social environment, place of residence or work, are looking for values and key competencies that enable achieving goals in life. Therefore, an appropriate education system is important, which in the conditions of changing reality will meet these requirements effectively. The contemporary employer is interested in four groups of key competencies, such as intellectual, professional, personal and interpersonal. Geography is a field with great potential for the development of various competencies. In this context, questions about adjusting geographical education to the expectations of employers are justified. Therefore, the aim of the study is to assess the strengths and weaknesses of the current development of competencies and qualifications at the geography speciality of the Faculty of Geographical and Geological Sciences, Adam Mickiewicz University in Poznan, Poland. The reference points included a report on research carried out among 200 employers in 2012, as well as surveys among students graduating from master's studies on the assessment of the level of their competencies and qualifications. It was determined that the strength of the current geographical education at the faculty is to prepare mainly specialists with broad general and professional knowledge, and high self-esteem in terms of cooperation in the group and communication. The area of development for the geographical education are intellectual competencies, above all independent thinking and prioritising. The last year geography students fall out the most in terms of personal competencies. The authors suggest building students' awareness because, as the above results show, they are not fully aware of what expectations they may face in the labour market. It is worth modifying the study program so as to put more emphasis on soft competencies and support the development of various forms of extra activities of students. Attention was also paid to the importance of didactic competencies, which on the one hand raise the self-esteem of students, and on the other, increase the chance of finding a good job. An interesting aspect of the research is the wide spectrum of professions in which students work. This reflects their diverse skills, including spatial thinking. Combined with increasing attention paid to the issues related to the natural environment and sustainable development, graduates of geography have a strong position to enter the current labour market. The advantage of geographers is the use of modern technologies. Unfortunately, however, the results of the research presented above, both among Polish students and internationally, indicate insufficient skills in the use of modern technologies by students of geography.</t>
  </si>
  <si>
    <t>[Cichon, Malgorzata; Piotrowska, Iwona] Adam Mickiewicz Univ, Dept Geog Teaching &amp; Ecol Educ, Poznan, Poland</t>
  </si>
  <si>
    <t>Cichon, M (corresponding author), Adam Mickiewicz Univ, Dept Geog Teaching &amp; Ecol Educ, Poznan, Poland.</t>
  </si>
  <si>
    <t>cichon@amu.edu.pl</t>
  </si>
  <si>
    <t>Piotrowska, Iwona/0000-0003-3249-8870</t>
  </si>
  <si>
    <t>DE GRUYTER POLAND SP ZOO</t>
  </si>
  <si>
    <t>BOGUMILA ZUGA 32A STR., 01-811 WARSAW, POLAND</t>
  </si>
  <si>
    <t>10.2478/quageo-2018-0006</t>
  </si>
  <si>
    <t>GB4OY</t>
  </si>
  <si>
    <t>WOS:000429041400006</t>
  </si>
  <si>
    <t>Szydlowski, P</t>
  </si>
  <si>
    <t>Szydlowski, Piotr</t>
  </si>
  <si>
    <t>Dominant Styles of Thinking About Religion</t>
  </si>
  <si>
    <t>PSYCHOLOGY OF RELIGION AND SPIRITUALITY</t>
  </si>
  <si>
    <t>The Post-Critical Belief Scale; dominant styles of religious thinking; religious engagement; religious belief</t>
  </si>
  <si>
    <t>POSTCRITICAL BELIEF SCALE; POLISH SAMPLE; COHERENCE; SENSE</t>
  </si>
  <si>
    <t>The Post-Critical Belief Scale (PCBS) is a commonly used tool in Europe, also in Poland, for cognitive studies on religion. The theoretical basis of this scale is Wulff's (1991) model. The main aim of the research presented here was an attempt to distinguish the 4 dominant styles of thinking about religion in the students tested using the PCBS questionnaire, and then to examine the links between the individual styles and the following variables: gender, type of education, and religiosity (religious engagement and religious practices). Out of 958 participants, it was possible to distinguish 374 persons who represent the main dominant styles of religious thinking.</t>
  </si>
  <si>
    <t>[Szydlowski, Piotr] Cardinal Stefan Wyszynski Univ, Warsaw, Poland</t>
  </si>
  <si>
    <t>Cardinal Stefan Wyszynski University in Warsaw</t>
  </si>
  <si>
    <t>Szydlowski, P (corresponding author), Cardinal Stefan Wyszynski Univ, Inst Psychol, Ulica Symboliczna 5-54, PL-01252 Warsaw, Poland.</t>
  </si>
  <si>
    <t>pioszyd@gmail.com</t>
  </si>
  <si>
    <t>Szydłowski, Piotr/F-2454-2018</t>
  </si>
  <si>
    <t>Szydłowski, Piotr/0000-0001-9311-7774</t>
  </si>
  <si>
    <t>EDUCATIONAL PUBLISHING FOUNDATION-AMERICAN PSYCHOLOGICAL ASSOC</t>
  </si>
  <si>
    <t>WASHINGTON</t>
  </si>
  <si>
    <t>750 FIRST ST, NE, WASHINGTON, DC 20002-4242 USA</t>
  </si>
  <si>
    <t>1941-1022</t>
  </si>
  <si>
    <t>1943-1562</t>
  </si>
  <si>
    <t>PSYCHOL RELIG SPIRIT</t>
  </si>
  <si>
    <t>Psychol. Relig. Spiritual.</t>
  </si>
  <si>
    <t>10.1037/rel0000153</t>
  </si>
  <si>
    <t>Psychology, Multidisciplinary; Religion</t>
  </si>
  <si>
    <t>Psychology; Religion</t>
  </si>
  <si>
    <t>FW2NB</t>
  </si>
  <si>
    <t>WOS:000425139100009</t>
  </si>
  <si>
    <t>Abaseaca, R</t>
  </si>
  <si>
    <t>Abaseaca, Raluca</t>
  </si>
  <si>
    <t>Collective memory and social movements in times of crisis: the case of Romania</t>
  </si>
  <si>
    <t>NATIONALITIES PAPERS-THE JOURNAL OF NATIONALISM AND ETHNICITY</t>
  </si>
  <si>
    <t>mobilization; genealogy; economic crisis; post-Communism</t>
  </si>
  <si>
    <t>DEMOCRACY; PROTEST; CAPITALISM; POLAND</t>
  </si>
  <si>
    <t>Social movements are not completely spontaneous. On the contrary, they depend on past events and experiences and are rooted in specific contexts. By focusing on three case studies - the student mobilizations of 2011 and 2013, the anti-government mobilizations of 2012, and the protests against the Rosia Montana Gold Corporation project of 2013 - this article aims to investigate the role of collective memory in post-2011 movements in Romania. The legacy of the past is reflected not only in a return to the symbols and frames of the anti-Communist mobilizations of 1989 and 1990, but also in the difficulties of the protesters to delimit themselves from nationalist actors, to develop global claims, and to target austerity and neoliberalism. Therefore, even in difficult economic conditions, Romanian movements found it hard to align their efforts with those of the Indignados/Occupy movements. More generally, the case of Romania proves that activism remains rooted in the local and national context, reflecting the memories, experiences, and fears of the mobilized actors, in spite of the spread of a repertoire of action from Western and southern Europe.</t>
  </si>
  <si>
    <t>[Abaseaca, Raluca] Catholic Univ Louvain, Social Movements Global Age SMAG, Louvain La Neuve, Belgium; [Abaseaca, Raluca] Catholic Univ Louvain, Ctr Interdisciplinary Res Democracy Inst Subject, Louvain La Neuve, Belgium</t>
  </si>
  <si>
    <t>Universite Catholique Louvain; Universite Catholique Louvain</t>
  </si>
  <si>
    <t>Abaseaca, R (corresponding author), Catholic Univ Louvain, Social Movements Global Age SMAG, Louvain La Neuve, Belgium.;Abaseaca, R (corresponding author), Catholic Univ Louvain, Ctr Interdisciplinary Res Democracy Inst Subject, Louvain La Neuve, Belgium.</t>
  </si>
  <si>
    <t>raluca.abaseaca@ulb.ac.be</t>
  </si>
  <si>
    <t>0090-5992</t>
  </si>
  <si>
    <t>1465-3923</t>
  </si>
  <si>
    <t>NATL PAP</t>
  </si>
  <si>
    <t>Natl. Pap.</t>
  </si>
  <si>
    <t>10.1080/00905992.2017.1379007</t>
  </si>
  <si>
    <t>Area Studies; Ethnic Studies; History; Political Science</t>
  </si>
  <si>
    <t>Area Studies; Ethnic Studies; History; Government &amp; Law</t>
  </si>
  <si>
    <t>GI4II</t>
  </si>
  <si>
    <t>WOS:000434334300008</t>
  </si>
  <si>
    <t>Bogumil, Z; Voronina, T</t>
  </si>
  <si>
    <t>Bogumil, Zuzanna; Voronina, Tatiana</t>
  </si>
  <si>
    <t>ISLANDS OF ONE ARCHIPELAGO: NARRATIVES ABOUT THE SOLOVETSKIE ISLANDS AND THE MEMORY OF SOVIET REPRESSIONS</t>
  </si>
  <si>
    <t>LABORATORIUM-RUSSIAN REVIEW OF SOCIAL RESEARCH</t>
  </si>
  <si>
    <t>Historical Memory; Soviet Repressions; Commemoration; Solovetskie Islands</t>
  </si>
  <si>
    <t>In this article we consider the importance of the Solovetskie Islands for understanding of the memory of the Gulag in Russia. To better explain our argumentation we take a program we have developed for the Center for Polish-Russian Dialogue and Understanding, which in July 2017 organized a summer school for PhD students from Poland and Russia on the Solovetskie Islands. By showing the assumptions and goals of the course we explain the complexity of the memory of Soviet repressions on Solovki in particular and in Russia in general. We describe the different memory narratives of Solovki's repressive past that are present on the islands. We show that to understand the memory of Soviet repressions, it is important to recognize these diverse narratives produced by different memory actors, such as activists with the nonprofit Memorial Society and the staff of the local museum, but also various representatives of the local community. It is important not only to grasp what these narratives are about but also the interrelationships between them.</t>
  </si>
  <si>
    <t>[Bogumil, Zuzanna] Maria Grzegorzewska Univ, Fac Appl Social Sci, Inst Philosophy &amp; Sociol, Warsaw, Poland; [Voronina, Tatiana] Univ Zurich, Zurich, Switzerland</t>
  </si>
  <si>
    <t>The Maria Grzegorzewska University; Polish Academy of Sciences; Institute of Philosophy &amp; Sociology of the Polish Academy of Sciences; University of Zurich</t>
  </si>
  <si>
    <t>Bogumil, Z (corresponding author), Maria Grzegorzewska Univ, Inst Philosophy &amp; Sociol, Ul Szczesliwicka 40, PL-02353 Warsaw, Poland.;Voronina, T (corresponding author), Univ Zurich, Forsch Stelle Sozial &amp; Wirtschaftsgeschichte, Ramistr 64, CH-8001 Zurich, Switzerland.</t>
  </si>
  <si>
    <t>zbogumil@aps.edu.pl; tatiana.voronina@hist.uzh.ch</t>
  </si>
  <si>
    <t>Bogumił, Zuzanna/GWD-1156-2022</t>
  </si>
  <si>
    <t>Bogumił, Zuzanna/0000-0002-6774-7235</t>
  </si>
  <si>
    <t>CENTRE INDEPENDENT SOCIAL RESEARCH</t>
  </si>
  <si>
    <t>SANKT-PETERBURG</t>
  </si>
  <si>
    <t>CENTRE INDEPENDENT SOCIAL RESEARCH, SANKT-PETERBURG, 00000, RUSSIA</t>
  </si>
  <si>
    <t>2076-8214</t>
  </si>
  <si>
    <t>2078-1938</t>
  </si>
  <si>
    <t>LAB-RUSS REV SOC RES</t>
  </si>
  <si>
    <t>Lab.-Russ. Rev. Soc. Res.</t>
  </si>
  <si>
    <t>10.25285/2078-1938-2018-10-2-104-121</t>
  </si>
  <si>
    <t>GU6ZD</t>
  </si>
  <si>
    <t>Green Submitted, hybrid</t>
  </si>
  <si>
    <t>WOS:000445466400006</t>
  </si>
  <si>
    <t>Brzezinska, M</t>
  </si>
  <si>
    <t>Brzezinska, Magdalena</t>
  </si>
  <si>
    <t>Creating a BYOD Tour Around Poznan, Poland A Location-based Project for Teenage Students</t>
  </si>
  <si>
    <t>INTERNATIONAL JOURNAL OF ENGINEERING PEDAGOGY</t>
  </si>
  <si>
    <t>location-based learning; place-based learning; BYOD; project-based learning</t>
  </si>
  <si>
    <t>This paper focuses on a project that encompasses place-based learning, location-based learning and problem-based learning in teaching of English as a foreign language. It shows how a project of this type can increase student motivation and help teenagers embrace local culture. It originated when the author of this paper was introduced to the Wandering platform and the Experiencity platform by one of the co-creators of the former, Ms. Talila Yehiel, a museum expert and a designer of tailor-made sites for museum visits. After examining the various options of the Experiencity platform on her own, and upon developing two walks: The Past and the Present: Jewish Heritage Walk in Bielsko-Biala and Karl Korn Walk, the author undertook to test it with her teenage students, designing a completely new location-based activity: Be Active and Explore Poznan. As recommended by Piaget, the author challenged her students and was a guide and facilitator rather than a lecturer. She made the students work together and find answers and solutions to the problems posed. She also trusted Vygotsky and Dewey in assuming that learners are social individuals and place-based education helps students connect with their particular corners of the world (Woodhouse and Knapp, [9]). The walk demonstrates interaction of teenagers with and in space: it inspects the particular characteristics of a place, it is cross-curricular and intrinsically empirical, and it forms a relation between place, self and community (Woodhouse and Knapp, [9]). It also uses local environment to make students active citizens, contributing to the society (compare [7], p.7).</t>
  </si>
  <si>
    <t>[Brzezinska, Magdalena] WSB Univ, Poznan, Poland</t>
  </si>
  <si>
    <t>Brzezinska, M (corresponding author), WSB Univ, Poznan, Poland.</t>
  </si>
  <si>
    <t>magdalena.a.brzezinska@gmail.com</t>
  </si>
  <si>
    <t>Brzezinska, Magdalena/0000-0002-4213-8636</t>
  </si>
  <si>
    <t>2192-4880</t>
  </si>
  <si>
    <t>INT J ENG PEDAGOG</t>
  </si>
  <si>
    <t>Int. J. Eng. Pedagog.</t>
  </si>
  <si>
    <t>10.3991/ijep.v8i2.7994</t>
  </si>
  <si>
    <t>GH4IP</t>
  </si>
  <si>
    <t>WOS:000433367400005</t>
  </si>
  <si>
    <t>Dabrowski, M</t>
  </si>
  <si>
    <t>Dabrowski, Marcin</t>
  </si>
  <si>
    <t>THE OPPOSITIONAL ACTIVITY IN THE CATHOLIC UNIVERSITY OF LUBLIN IN THE YEARS 1966-1989</t>
  </si>
  <si>
    <t>Catholic University of Lublin; NSZZ Solidarity; Independent Students Union; political opposition; resistance</t>
  </si>
  <si>
    <t>During the all period of the communistic Poland the Catholic University of Lublin - as autonomous school in view of communistic authority - created a space of freedom and action, which to be impossible in the public college's. The article shows, in which way those niche of independence the academic environment in the years 1966-1989 was used to a oppositional actions and resistance attitude's.</t>
  </si>
  <si>
    <t>[Dabrowski, Marcin] Inst Pamieci Narodowej, Oddzial Lublinie, Oddzialowe Biuro Badan Hist, Ul Wodopojna 2, PL-20086 Lublin, Poland</t>
  </si>
  <si>
    <t>Dabrowski, M (corresponding author), Inst Pamieci Narodowej, Oddzial Lublinie, Oddzialowe Biuro Badan Hist, Ul Wodopojna 2, PL-20086 Lublin, Poland.</t>
  </si>
  <si>
    <t>marcin.dabrowski@ipn.gov.pl</t>
  </si>
  <si>
    <t>10.18290/rh.2018.66.2s-10</t>
  </si>
  <si>
    <t>HK8LD</t>
  </si>
  <si>
    <t>WOS:000458240200010</t>
  </si>
  <si>
    <t>Glowacki, J; Kriukova, Y; Avshenyuk, N</t>
  </si>
  <si>
    <t>Glowacki, Jakub; Kriukova, Yelizaveta; Avshenyuk, Nataliya</t>
  </si>
  <si>
    <t>GAMIFICATION IN HIGHER EDUCATION: EXPERIENCE OF POLAND AND UKRAINE</t>
  </si>
  <si>
    <t>gamification; motivation university students; Kahoot; Poland; Ukraine; ESP</t>
  </si>
  <si>
    <t>Open access to modern information technologies generates a new type of society that increases the productivity and competitiveness of any country in the world market and requires significant changes in the education system. One of the most innovative approaches in education is gamification of learning which has considerable capabilities to increase students' enjoyment, interest and engagement in the study. In this regard, the aim of our research is to analyse the use of gamification in higher education institutions of Poland, Ukraine and to study the effectiveness of using Kahoot as one of gamification technologies in teaching English for specific purposes (ESP) to students in a technical university. As shown by the results of the study, Poland has considerable experience in the use of computer games in higher education, whereas Ukraine is only beginning to implement these technologies in learning. An experimental study of the use of Kahoot platform in ESP classes at university level, which employed the methods of testing, observation and questioning, showed the effectiveness and expediency of this technology, as the students demonstrated a higher achievement rate, more active engagement and deeper motivation for learning.</t>
  </si>
  <si>
    <t>[Glowacki, Jakub] Univ Econ Cracow, Krakow, Poland; [Kriukova, Yelizaveta] Natl Tech Univ Ukraine, Igor Sikorsky Kyiv Polytech Inst, Kiev, Ukraine; [Avshenyuk, Nataliya] Natl Acad Educ Sci Ukraine, Ivan Ziaziun Inst Pedag &amp; Adult Educ, Kiev, Ukraine</t>
  </si>
  <si>
    <t>Ministry of Education &amp; Science of Ukraine; Igor Sikorsky Kyiv Polytechnic Institute; Taras Shevchenko National University Kiev; National Academy of Educational Sciences of Ukraine; Ivan Ziaziun Institute of Pedagogical Education &amp; Adult Education</t>
  </si>
  <si>
    <t>Glowacki, J (corresponding author), Univ Econ Cracow, Krakow, Poland.</t>
  </si>
  <si>
    <t>jakub.glowacki@uek.krakow.pl; lizacru@ukr.net; nataliya.avshenyuk@gmail.com</t>
  </si>
  <si>
    <t>Avshenyuk, Nataliya/I-2384-2018</t>
  </si>
  <si>
    <t>Avshenyuk, Nataliya/0000-0003-1012-005X; KRIUKOVA, Yelyzaveta/0000-0002-7408-9584; Glowacki, Jakub/0000-0003-4601-2042</t>
  </si>
  <si>
    <t>10.20535/2410-8286.151143</t>
  </si>
  <si>
    <t>HF7UR</t>
  </si>
  <si>
    <t>WOS:000454447100015</t>
  </si>
  <si>
    <t>Grobelna, A; Dolot, A</t>
  </si>
  <si>
    <t>Grobelna, Aleksandra; Dolot, Anna</t>
  </si>
  <si>
    <t>The Role of Work Experience in Studying and Career Development in Tourism: A Case Study of Tourism and Hospitality Students from Northern Poland</t>
  </si>
  <si>
    <t>nature of tourism work; industry-person congeniality; students' engagement; burnout; employment aspirations</t>
  </si>
  <si>
    <t>ATTITUDES; ENGAGEMENT; BURNOUT; PERCEPTIONS; INDUSTRY; JOBS</t>
  </si>
  <si>
    <t>Objective: The aim of this study is to develop and test a research model that investigates relationships between students' perception of the nature of tourism work and industry-person congeniality and both their burnout and engagement in their studies, both of which may relate significantly with students' career aspirations in tourism. Research Design &amp; Methods: 158 tourism and hospitality students with work experience in the tourism industry filled in an anonymous paper-based self-administrated questionnaires. Findings: There are positive and significant correlations between perceived nature of tourism work, industry-person congeniality and students' dedication. Simultaneously, the perceived nature of tourism work and industry-person congeniality correlate negatively with students' cynicism towards their studies. Implications &amp; Recommendations: There is a need for putting a greater concern on the person-job fit during both enrolment procedures for tourism and hospitality courses in higher education and while recruiting candidates for service job positions in the tourism industry. Greater attention should be put by practitioners on students' work experience, as it may have an impact on the youth's attitudes towards their future employment in tourism. Contribution &amp; Value Added: The research value of this study may result from the fact that both students' burnout and engagement has not been widely explored in the management literature.</t>
  </si>
  <si>
    <t>[Grobelna, Aleksandra] Gdynia Maritime Univ, Fac Entrepreneurship &amp; Qual Sci, Gdynia, Poland; [Dolot, Anna] Cracow Univ Econ, Krakow, Poland</t>
  </si>
  <si>
    <t>Gdynia Maritime University; Cracow University of Economics</t>
  </si>
  <si>
    <t>Grobelna, A (corresponding author), Gdynia Maritime Univ, Ul Morska 81-87, PL-81001 Gdynia, Poland.;Dolot, A (corresponding author), Cracow Univ Econ, Fac Management, Ul Rakowicka 27, PL-31510 Krakow, Poland.</t>
  </si>
  <si>
    <t>a.grobelna@wpit.am.gdynia.pl; anna.dolot@uek.krakow.pl</t>
  </si>
  <si>
    <t>10.15678/EBER.2018.060412</t>
  </si>
  <si>
    <t>HE8EX</t>
  </si>
  <si>
    <t>WOS:000453677900013</t>
  </si>
  <si>
    <t>Janczylik, P</t>
  </si>
  <si>
    <t>Janczylik, Pauline</t>
  </si>
  <si>
    <t>KONT GALLERY (1978 - 2010). ART BETWEEN THE PROFESSIONAL AND THE INDEPENDENT</t>
  </si>
  <si>
    <t>SZTUKA I DOKUMENTACJA-ART &amp; DOCUMENTATION</t>
  </si>
  <si>
    <t>The article concerns the history of the Kont Gallery that existed in Lublin between the years 1978-2010. Its activities can be divided into four periods. The first one was connected with student culture, as the gallery worked within the framework of the Maria Curie-Sklodowska University in Lublin. The second period can be named a laboratory of art - its characteristics were to search for the new forms of artistic expression. The third period was associated with the activities of the group Riders of the Lost Black Volga. The last one was characterized by the development of professional operating principles. Zbig-niew Sobczuk began to lead the gallery in 1992. During his leadership the gallery had a specific organizational framework, budget and archive. On the other hand, the gallery avoided the formalizing of activities, preferring to act spontaneously, risk-taking in the choice of artists and developing extensive cooperation with the other galleries in Poland. In general the gallery did not have a formal program, but the main area of its interest were the new tendencies of contemporary art such as neo-expressionism, video art and performance art. The article gives examples of the independent artistic works and performances presented in the gallery, which referred critically to the social and political reality of the times. It also offers a detailed chronology of exhibitions, festivals and other events taking place in the gallery in the years 1978-2010.</t>
  </si>
  <si>
    <t>[Janczylik, Pauline] Lubelskie Towarzystwo Zachety Sztuk Pieknych, Lublin, Poland</t>
  </si>
  <si>
    <t>Janczylik, P (corresponding author), Lubelskie Towarzystwo Zachety Sztuk Pieknych, Lublin, Poland.</t>
  </si>
  <si>
    <t>ACAD FINE ARTS GDANSK</t>
  </si>
  <si>
    <t>TARG WEGLOWY 8, GDANSK, 80-836, POLAND</t>
  </si>
  <si>
    <t>2080-413X</t>
  </si>
  <si>
    <t>SZT DOK</t>
  </si>
  <si>
    <t>Szt. Dok.</t>
  </si>
  <si>
    <t>10.32020/ARTandDOC/19/2018/23</t>
  </si>
  <si>
    <t>Art</t>
  </si>
  <si>
    <t>HH2FO</t>
  </si>
  <si>
    <t>WOS:000455534500018</t>
  </si>
  <si>
    <t>Komarov, A; Pivovarov, N; Tokareva, E</t>
  </si>
  <si>
    <t>Komarov, A.; Pivovarov, N.; Tokareva, E.</t>
  </si>
  <si>
    <t>Student Riots in Europe in 1968: Soviet Perceptions</t>
  </si>
  <si>
    <t>ISTORIYA-ELEKTRONNYI NAUCHNO-OBRAZOVATELNYI ZHURNAL</t>
  </si>
  <si>
    <t>the New Left; student protests; Marcusianism; Maoism; the Prague Spring; the 1968 international crisis; Communist parties; Soviet leadership; Soviet diplomats; Soviet press</t>
  </si>
  <si>
    <t>This article explores Soviet perceptions of student disturbances in a number of European countries in 1968. It deals both with student protests in capitalist European countries, most widespread in France (the so-called Red May), and the events in socialist countries: Czechoslovakia and Poland. While in Western Europe radical left-wing student movements pressed for changes in the capitalist system, student protests in socialist countries had a different aim: their participants strove for traditional civil rights and freedoms, for Socialism with a human face. In the Soviet leadership's view, the ideological postulates of the New Left were positioned to the left from the truth, while the monopoly for truth, of course, belonged to the driving and directing force of the Soviet society - the CPSU. As far as protests in socialist countries were concerned, their causes were attributed to Zionist encroachments, intrigues of the Catholic church, petty bourgeois deviations and Western meddling</t>
  </si>
  <si>
    <t>[Komarov, A.; Pivovarov, N.] RAS, Inst World Hist, Moscow, Russia; [Tokareva, E.] Inst World Hist, Moscow, Russia</t>
  </si>
  <si>
    <t>Russian Academy of Sciences; Institute of World History of the Russian Academy of Sciences; Institute of World History of the Russian Academy of Sciences</t>
  </si>
  <si>
    <t>Komarov, A (corresponding author), RAS, Inst World Hist, Moscow, Russia.</t>
  </si>
  <si>
    <t>Komarov, Alexey/ABF-1524-2021; Pivovarov, Nikita/O-6543-2019; Tokareva, Evgenia/AAQ-4754-2020</t>
  </si>
  <si>
    <t>Komarov, Alexey/0000-0001-5247-5866; Pivovarov, Nikita/0000-0002-5225-7524; Tokareva, Evgenia/0000-0002-5652-2348</t>
  </si>
  <si>
    <t>STATE ACAD UNIV HUMANITIES</t>
  </si>
  <si>
    <t>LENINSKII PR-KT 32A, MOSCOW, 119334, RUSSIA</t>
  </si>
  <si>
    <t>2079-8784</t>
  </si>
  <si>
    <t>ISTORIYA-ELEKTRON</t>
  </si>
  <si>
    <t>Istoriya</t>
  </si>
  <si>
    <t>10.18254/S0002407-6-1</t>
  </si>
  <si>
    <t>HD8JI</t>
  </si>
  <si>
    <t>WOS:000452801200020</t>
  </si>
  <si>
    <t>Korcz, A; Bronikowska, M; Laudanska-Krzeminska, I; Borowiec, J; Ludwiczak, M; Bronikowski, M</t>
  </si>
  <si>
    <t>Korcz, Agata; Bronikowska, Malgorzata; Laudanska-Krzeminska, Ida; Borowiec, Joanna; Ludwiczak, Mateusz; Bronikowski, Michal</t>
  </si>
  <si>
    <t>IS SOCIAL SUPPORT DURING PHYSICAL EDUCATION LESSONS ASSOCIATED WITH BODY MASS INDEX STATUS, GENDER AND AGE?</t>
  </si>
  <si>
    <t>SOUTH AFRICAN JOURNAL FOR RESEARCH IN SPORT PHYSICAL EDUCATION AND RECREATION</t>
  </si>
  <si>
    <t>Body Mass Index; Classmate support; Teacher support; Gender; Age; Youth</t>
  </si>
  <si>
    <t>PERCEIVED AUTONOMY SUPPORT; OVERWEIGHT CHILDREN; TEACHER SUPPORT; WEIGHT STATUS; ADOLESCENTS; PREVALENCE; OBESITY; CLASSMATE; STUDENTS; YOUTHS</t>
  </si>
  <si>
    <t>There are findings suggesting that social support could impact the physical activity (PA) levels of adolescents, depending on age and biological gender. Simultaneously, some studies report the relationship between social support and Body Mass Index (BMI) status. Because of the limited information available regarding the influence of social support regarding students of different ages, BMI status and gender, this study examined the associations between two social support sources (classmates and physical education [PE] teachers) and BMI status among the youth in Poznan, Poland. Body mass and height of 284 adolescents (girls=136; boys=148) aged 10-17.5 years were measured. BMI was used to classify participants as underweight, normal weight and overweight. Classmate and Teacher Support Scales were used to determine the level of social support. Descriptive statistics, a three-way ANOVA, and Tuckey's HSD post hoc test were applied. Findings indicated a statistically significant two-way interaction effect of age and BMI status on classmate support (p&lt;0.002) and also on PE teacher support (p&lt;0.03). The results provide a better understanding of age-related and BMI status-related changes in social support received by students during PE lessons and might provide a basis for the future teaching context of PE students.</t>
  </si>
  <si>
    <t>[Korcz, Agata; Borowiec, Joanna; Ludwiczak, Mateusz; Bronikowski, Michal] Univ Sch Phys Educ, Dept Didact Phys Act, Poznan, Poland; [Bronikowska, Malgorzata] Univ Sch Phys Educ, Lab Ethnol Sport, Poznan, Poland; [Laudanska-Krzeminska, Ida] Univ Sch Phys Educ, Dept Phys Act &amp; Hlth Promot Sci, Poznan, Poland</t>
  </si>
  <si>
    <t>Poznan University of Physical Education; Poznan University of Physical Education; Poznan University of Physical Education</t>
  </si>
  <si>
    <t>Korcz, A (corresponding author), Univ Sch Phys Educ, Dept Didact Phys Act, Poznan, Poland.</t>
  </si>
  <si>
    <t>korcz@awf.poznan.pl</t>
  </si>
  <si>
    <t>Laudańska-Krzemińska, Ida/AAI-3356-2021; Korcz, Agata/ABA-9988-2020; Bronikowski, Michał/ABI-6199-2020; Bronikowski, Michal/ABI-6213-2020</t>
  </si>
  <si>
    <t>Laudańska-Krzemińska, Ida/0000-0001-9495-6270; Korcz, Agata/0000-0003-4751-1193; Bronikowska, Malgorzata/0000-0002-0584-0725; Ludwiczak, Mateusz/0000-0003-4398-150X</t>
  </si>
  <si>
    <t>Grant Study Akademickie Centrum Kreatywnosci (Academic Center of Creativity) by the Polish Ministry of Science and Higher Education [MNiSW/2014/DIR/612/ACK]</t>
  </si>
  <si>
    <t>Grant Study Akademickie Centrum Kreatywnosci (Academic Center of Creativity) by the Polish Ministry of Science and Higher Education</t>
  </si>
  <si>
    <t>This research was supported by the Grant Study Akademickie Centrum Kreatywnosci (Academic Center of Creativity, no MNiSW/2014/DIR/612/ACK) by the Polish Ministry of Science and Higher Education. Sincere appreciation is expressed to the students, principals, teachers and parents for the valuable part they played in the success of this study.</t>
  </si>
  <si>
    <t>STELLENBOSCH UNIV</t>
  </si>
  <si>
    <t>MATIELAND</t>
  </si>
  <si>
    <t>MARKETING &amp; COMMUNICATION SECTION, PRIVATE BAG X1, MATIELAND, 7602, SOUTH AFRICA</t>
  </si>
  <si>
    <t>0379-9069</t>
  </si>
  <si>
    <t>S AFR J RES SPORT PH</t>
  </si>
  <si>
    <t>S. Afr. J. Res. Sport. Phys. Educ. R.</t>
  </si>
  <si>
    <t>GR9WW</t>
  </si>
  <si>
    <t>WOS:000443128800005</t>
  </si>
  <si>
    <t>Kowalewski, J</t>
  </si>
  <si>
    <t>Kowalewski, Jerzy</t>
  </si>
  <si>
    <t>POLISH STUDIES IN THE UKRAINE: INTEGRATION OF ACADEMIC PHILOLOGICAL EDUCATION, LANGUAGE EDUCATION AND LOCAL EDUCATIONAL SYSTEM</t>
  </si>
  <si>
    <t>Polish studies in Ukraine; Polish language abroad; Polish language in the East of Europe; coordination of Polish language and cultural education abroad</t>
  </si>
  <si>
    <t>The author discusses several aspects of Polish studies in Ukraine: problems of definition - which form of the education can be considered Polish studies, presence of Ukrainian Polish studies in the academic life in Poland and in the world, the quality of language education, practical training of the future teachers, coordination of the activities of various Polish centres. The article also presents the concept of the integration of Polish studies with Polish education in Ukraine. The thesis of the paper is that Polish language and cultural education should be correlated with the Polish and Ukrainian education systems and closely linked to the unified testing of student achievement. In the final part of the article the author discusses suggestions of actions to improve the functioning of Polish studies.</t>
  </si>
  <si>
    <t>[Kowalewski, Jerzy] Narodowego Uniwersytetu, Katedra Filol Polskiej, Czerniowce, Poland</t>
  </si>
  <si>
    <t>Kowalewski, J (corresponding author), Narodowego Uniwersytetu, Katedra Filol Polskiej, Czerniowce, Poland.</t>
  </si>
  <si>
    <t>kowalewskijerzy@wp.pl</t>
  </si>
  <si>
    <t>10.18290/rh.2018.66.10-3</t>
  </si>
  <si>
    <t>HN5DV</t>
  </si>
  <si>
    <t>WOS:000460204200003</t>
  </si>
  <si>
    <t>Leshchenko, M; Lavrysh, Y; Halatsyn, K</t>
  </si>
  <si>
    <t>Leshchenko, Mariya; Lavrysh, Yuliana; Halatsyn, Kateryna</t>
  </si>
  <si>
    <t>THE ROLE OF CONTENT AND LANGUAGE INTEGRATED LEARNING AT UKRAINIAN AND POLISH EDUCATIONAL SYSTEMS: CHALLENGES AND IMPLICATION</t>
  </si>
  <si>
    <t>CLIL; ESP; internationalisation of higher education; language learning; functional language; field-related content</t>
  </si>
  <si>
    <t>At present, Ukrainian universities are immersed into current processes of internationalisation, academic mobility and engaging into a European context, that, consequently, give rise to numerous surveys on advanced pedagogical approaches to correspond the framework of general European language learning policy. The paper aims to describe and summarise the experience of Content and Language Integrated Learning implementation (CLIL) in Ukraine. With the view of objective assessment of the survey results, we considered comparing our experience, challenges and solutions with Polish universities experience since CLIL approach is widely used and made its own history with great outcomes in Poland. The qualitative data of our survey were gathered, evaluated and compared with those presented in published investigations of Polish experts. The key objectives are to identify operating CLIL models and strategies at Igor Sikorsky Kyiv Polytechnic Institute and to measure up functioning features of this approach by means of SWOT analysis. Moreover, the researchers disclose the approach advantages, drawbacks and recommendations for further discussion. In the paper, the authors also outline the peculiarities of ongoing coexistence and relation of English for Specific Purposes (ESP) and CLIL in tertiary education in terms of aims, tasks, resources, teachers' roles and outcomes. The research results show that ESP and CLIL are interrelated approaches, which both contribute to students' learning motivation as well as language and field-related content acquisition; CLIL is a key factor for universities to attract students and take high rates in educational ranking.</t>
  </si>
  <si>
    <t>[Leshchenko, Mariya] Jan Kochanowski Univ Humanities &amp; Sci, Kielce, Poland; [Lavrysh, Yuliana; Halatsyn, Kateryna] Natl Tech Univ Ukraine, Igor Sikorsky Kyiv Polytech Inst, Kiev, Ukraine</t>
  </si>
  <si>
    <t>Jan Kochanowski University; Ministry of Education &amp; Science of Ukraine; Taras Shevchenko National University Kiev; Igor Sikorsky Kyiv Polytechnic Institute</t>
  </si>
  <si>
    <t>darlyngpetra@gmail.com; yulavrysh@gmail.com; galatsyn_kateryna@ukr.net</t>
  </si>
  <si>
    <t>Leshchenko, Mariya/JFS-2958-2023; Lavrysh, Yuliana/AAE-7115-2019; Lavrysh, Yuliana/HLG-2086-2023; Halatsyn, Kateryna Malashevska/I-2103-2017; Lavrysh, Yuliana/I-1668-2017; Lavrysh, Yuliana/GRY-5416-2022</t>
  </si>
  <si>
    <t>Leshchenko, Mariya/0000-0003-4121-565X; Lavrysh, Yuliana/0000-0001-7713-120X; Halatsyn, Kateryna Malashevska/0000-0003-3297-8284; Lavrysh, Yuliana/0000-0001-7713-120X; Lavrysh, Yuliana/0000-0001-7713-120X</t>
  </si>
  <si>
    <t>10.20535/2410-8286.133409</t>
  </si>
  <si>
    <t>GM1ZH</t>
  </si>
  <si>
    <t>WOS:000437875700003</t>
  </si>
  <si>
    <t>Majewska, K</t>
  </si>
  <si>
    <t>Majewska, Kamila</t>
  </si>
  <si>
    <t>Difficulties in teaching programming at the level of early school education - the teachers' perspective</t>
  </si>
  <si>
    <t>programming; computational thinking; primary school; IT education; the core curriculum</t>
  </si>
  <si>
    <t>The paper presents the results of the research conducted in 2018 among 240 randomly selected teachers from the Kujawsko-Pomorskie Voivodeship. It aimed at recognizing the main barriers and difficulties that teachers face while implementing the elements of computational thinking and coding into IT education in grades I-III. Such changes have been introduced recently into the primary school curriculum by the Ministry of Education in Poland. The data collected from the surveys and the individual interviews allowed for identifying the main problems, among which the lack of experience and limited access to educational materials are the most commonly listed. The participants of the research study were also supposed to take the test aimed at verifying their general knowledge of IT tools as well as their programming skills. While the first one could be assessed as satisfactory the level of the later was much lower than expected. During the interviews, the teachers also complained that activities such as planning, analyzing and constructing exercises corresponding with the level of children's maturity are time-consuming. Relatively high number of students in the classes and insufficient infrastructure also do not help to ease the problem.</t>
  </si>
  <si>
    <t>[Majewska, Kamila] Uniwersytet Mikolaja Kopernika, Katedrze Dydaktyki &amp; Mediow Edukacji, Toruniu, Poland</t>
  </si>
  <si>
    <t>Majewska, K (corresponding author), Uniwersytet Mikolaja Kopernika, Katedrze Dydaktyki &amp; Mediow Edukacji, Toruniu, Poland.</t>
  </si>
  <si>
    <t>HG1ON</t>
  </si>
  <si>
    <t>WOS:000454727600005</t>
  </si>
  <si>
    <t>Montesi, C; Pagliacci, MGR; Slupinska, M; Boldureanu, G; Boldureanu, D</t>
  </si>
  <si>
    <t>Montesi, Cristina; Pagliacci, Mario G. R.; Slupinska, Monika; Boldureanu, Gabriela; Boldureanu, Daniel</t>
  </si>
  <si>
    <t>In and Out European Union. Widening, Immigration, Brexit in the Opinion of Students</t>
  </si>
  <si>
    <t>EUROPEAN JOURNAL OF SUSTAINABLE DEVELOPMENT</t>
  </si>
  <si>
    <t>European Union; Brexit; Migration; Economic Development</t>
  </si>
  <si>
    <t>European Union is crossing a delicate phase of rethinking caused by many factors. In this problematic context a comparative and questionnaire survey In and Out European Union has been carried out on three groups of University's students, attending socio-economics courses, from three countries of European Union (Italy, Poland, Romania) testing their level of approval on EU activity, their proposals for bettering EU policy, their opinions on a possible EU enlargement to other European and non-European countries, on migration policies, on Brexit. The results of the research can be briefly summarized. The attitude of students towards EU activity is positive, despite some critical observations referred specially to issues concerning their future. Most students disagree with Brexit, the most students want EU to extend only to European countries. Most students want EU to be more restrictive towards migrants and refugees.</t>
  </si>
  <si>
    <t>[Montesi, Cristina] Univ Perugia, Dept Econ, Perugia, Italy; [Pagliacci, Mario G. R.] Univ Perugia, Dept Econ, Seat Terni, Lab Athena Terni, Perugia, Italy; [Slupinska, Monika] Univ Lodz, Fac Econ &amp; Sociol, Lodz, Poland; [Boldureanu, Gabriela; Boldureanu, Daniel] Alexandru Ioan Cuza Univ, Fac Econ &amp; Business Adm, Iasi, Romania; [Boldureanu, Daniel] Grigore T Popa Univ Med &amp; Pharm Iasi, Dept Biomed Sci, Iasi, Romania</t>
  </si>
  <si>
    <t>University of Perugia; University of Perugia; University of Lodz; Alexandru Ioan Cuza University; Grigore T Popa University of Medicine &amp; Pharmacy</t>
  </si>
  <si>
    <t>Montesi, C (corresponding author), Univ Perugia, Dept Econ, Perugia, Italy.</t>
  </si>
  <si>
    <t>Romanian National Authority for Scientific Research and Innovation, CCCDI - UEFISCDI [PN-III-P3-3.1-PM-RO-BE-2016-0012]</t>
  </si>
  <si>
    <t>Romanian National Authority for Scientific Research and Innovation, CCCDI - UEFISCDI</t>
  </si>
  <si>
    <t>This work was supported by a grant of the Romanian National Authority for Scientific Research and Innovation, CCCDI - UEFISCDI, project number PN-III-P3-3.1-PM-RO-BE-2016-0012.</t>
  </si>
  <si>
    <t>EUROPEAN CENTER SUSTAINABLE DEVELOPMENT</t>
  </si>
  <si>
    <t>ROME</t>
  </si>
  <si>
    <t>VIA DEI FIORI 34, ROME, 00172, ITALY</t>
  </si>
  <si>
    <t>2239-5938</t>
  </si>
  <si>
    <t>2239-6101</t>
  </si>
  <si>
    <t>EUR J SUSTAIN DEV</t>
  </si>
  <si>
    <t>Eur. J. Sustain. Dev.</t>
  </si>
  <si>
    <t>10.14207/ejsd.2018.v7n2p141</t>
  </si>
  <si>
    <t>Environmental Sciences</t>
  </si>
  <si>
    <t>GI5YO</t>
  </si>
  <si>
    <t>WOS:000434446700013</t>
  </si>
  <si>
    <t>Przybylek, L</t>
  </si>
  <si>
    <t>Przybylek, Lukasz</t>
  </si>
  <si>
    <t>Children's University of Interesting History - learning the history of Poland and the history of the world</t>
  </si>
  <si>
    <t>education; history; extracurricular education; teaching methods; children's university</t>
  </si>
  <si>
    <t>The article presents educational activities of the Children's University of Interesting History. The various methods that allow effective teaching of the history are analyzed. The Children's University of Interesting History has been a part of Warsaw educational market for six years. The case study included in the paper illustrates the university's unique methods and attitude towards students. The author analyzes different teaching methods and educational goals concerning every university group, from the youngest students-Observers and Explorers, by Travelers and Researchers up to the oldest-Creators. Such a diversified approach allows building the coherent vision of history. Teaching this vision is the basic concept of the Children's University of Interesting History, which is also visible in practice. Referring to what Leszek Kolakowski says, one may call such approach a translation project.</t>
  </si>
  <si>
    <t>[Przybylek, Lukasz] Childrens Univ Interesting Hist, Warsaw, Poland</t>
  </si>
  <si>
    <t>Przybylek, L (corresponding author), Childrens Univ Interesting Hist, Warsaw, Poland.</t>
  </si>
  <si>
    <t>HO1WO</t>
  </si>
  <si>
    <t>WOS:000460702600013</t>
  </si>
  <si>
    <t>Sawicki, JZ</t>
  </si>
  <si>
    <t>Sawicki, Jacek Zygmunt</t>
  </si>
  <si>
    <t>CENSORSHIP AGAINST THE CATHOLIC UNIVERSITY OF LUBLIN 1944-1989</t>
  </si>
  <si>
    <t>censorship; political repression; systemic atheism; freedom of speech</t>
  </si>
  <si>
    <t>The Politics of the People's Republic of Poland towards the Catholic University of Lublin was an emanation of the communists' attitude to the Catholic Church, which had established authority in Poland for centuries. When the communists' authorities decided to exacerbate the conflict with the Church, it had many opportunities to influence the only Catholic school, thus influencing its activity and face. At the level of persecution and repression, if we reject the last resort, ie the closure of an institution, it has at its disposal both explicit pressure mechanisms and the ability to conduct secret, behind-the-scenes activities. And eagerly used both of these ways. Influenced the limitation of inflows by undercutting the financial liquidity of the university; Set barriers to recruitment; Forced to close uncomfortable directions and did not allow or hinder the creation of new ones; Affected the withdrawal of the right to conduct doctoral dissertations and habilitation; It sanctioned the dissemination by the special services of the academic community, the surveillance of students and university staff, in extreme cases leading to relegation or renewal of the employment contract. Censorship with its actions was a perfect fit in this harassment, limiting access to thought and, in some cases, even by affecting the transmission, whether by refraining from publication or, As a rule, interventions were used to eliminate parts of the text, or to make specific changes to the wording. Speaking of censorship, we only touch the effects of political decisions that have taken place elsewhere. One should therefore remember who in the real world really controlled the content of the message, ie the role of the PPR and later the PZPR in creating the Peerelian reality and in creating the image of the world. Censorship was solely an auxiliary role, defending the interests of this single party, constituting the last block of independent thought and words.</t>
  </si>
  <si>
    <t>[Sawicki, Jacek Zygmunt] KUL, Lublin, Poland</t>
  </si>
  <si>
    <t>Sawicki, JZ (corresponding author), KUL, Lublin, Poland.</t>
  </si>
  <si>
    <t>SAWICKI, JACEK ZYGMUNT/T-9562-2018</t>
  </si>
  <si>
    <t>SAWICKI, JACEK ZYGMUNT/0000-0002-2500-891X</t>
  </si>
  <si>
    <t>10.18290/rh.2018.66.2s-8</t>
  </si>
  <si>
    <t>WOS:000458240200008</t>
  </si>
  <si>
    <t>Wieckowska, M</t>
  </si>
  <si>
    <t>Wieckowska, Milena</t>
  </si>
  <si>
    <t>Economics in shorts, that is the Children's University of Economics and the Academy of Young Economist</t>
  </si>
  <si>
    <t>Children's University of Economics; Academy of Young Economist; extracurricular activities; economics for children; entrepreneurial attitudes; lectures for children</t>
  </si>
  <si>
    <t>Dynamic changes taking place in the contemporary world, which may be observed in the economy, politics and in the way the society functions, create many challenges to people in every aspect of their lives. One of the main tasks of today's education is to help young people to obtain the skills necessary for lifelong learning, which will enable them to flexibly adapt to the ever-changing reality and consciously manage their own education, also after leaving school. Therefore, awakening students' curiosity about the world around them and convincing young people that learning can be a pleasure and passion becomes the main goal of children's universities. Such initiatives have been acting around the world and also in Poland for many years. The economic education programs aimed at primary school students offered by the Children's University of Economics (EUD) and the Academy of Young Economist (AME) distinguish them within the rich offer of Polish children's universities. Their primary goal is to popularize knowledge and build economic awareness among children, to promote entrepreneurial attitudes and to support parents in the appropriate economic education of the young generation. The EUD and AME offerings of extracurricular activities may also contribute to the growth of economic awareness among Poles. The high level of satisfaction of EUD and AME lecturers, as well as the unceasing interest in these activities among children, prove these projects to be a success.</t>
  </si>
  <si>
    <t>[Wieckowska, Milena] SGH Warsaw Sch Econ, Open Educ Ctr, Warsaw, Poland</t>
  </si>
  <si>
    <t>Wieckowska, M (corresponding author), SGH Warsaw Sch Econ, Open Educ Ctr, Warsaw, Poland.</t>
  </si>
  <si>
    <t>WOS:000460702600007</t>
  </si>
  <si>
    <t>Wierzbicki, M</t>
  </si>
  <si>
    <t>Wierzbicki, Marek</t>
  </si>
  <si>
    <t>STUDENTS OF THE CATHOLIC UNIVERSITY OF LUBLIN AND THEIR EVERYDAY LIFE</t>
  </si>
  <si>
    <t>students; the Catholic University of Lublin; communism; everyday life</t>
  </si>
  <si>
    <t>The paper describes the problematics of development, evolution and attitudes of students of the Catholic University of Lublin (KUL) in the period of the so called People's Poland (1944-1989). It aims to analyze the situation of theirs during the communist dictatorship when its leaders tried to subjugate or even liquidate this catholic university due its being independent of them. Therefore, one should realize the policies of the communist state influenced the plight of the students of KUL considerably. For example, during the Stalinist period (1948-1955), apart from individual repressions, some faculties and courses were closed down, the number of students was reduced drastically as well as the prospects for scientific advancement of the scholars who were employed there. During the whole discussed period the students were discriminated against. It was carried out by limiting their access to decent accommodation, health care, scholarships and premises. They also had much smaller job opportunities than their colleagues from state-owned universities. On the other hand, they experienced much greater intellectual freedom than the rest of the Polish students which was caused by the limited influence of the communist ideology and censorship. As a result, they could enjoy contacts with intellectual output of the Western civilization. As a collectivity, the students of KUL showed visible specificity in the ideological field, e.g. they were involved in opposition activity much more often than the students from state-owned universities. They also supported the moral teaching of the Catholic Church much more willingly. To a certain degree the student community of KUL were similar to their counterparts across Poland. Among other things, from the middle of the 1960-ies the proportion of candidates from among the intelligentsia and women as well as youth from the Lublin region rose among the students of KUL which reflected the nation-wide tendencies. Their situation changed for the better towards the end of the communist era in Poland when the communist leadership had to seek support from the Catholic Church.</t>
  </si>
  <si>
    <t>[Wierzbicki, Marek] Katolicki Uniwersytet Lubelski Jana Pawla II, Inst Nauk Politycznych &amp; Spraw Miedzynarodowych, Ul Droga Meczennikow Majdanka 70,Budynek 2, PL-20325 Lublin, Poland</t>
  </si>
  <si>
    <t>Wierzbicki, M (corresponding author), Katolicki Uniwersytet Lubelski Jana Pawla II, Inst Nauk Politycznych &amp; Spraw Miedzynarodowych, Ul Droga Meczennikow Majdanka 70,Budynek 2, PL-20325 Lublin, Poland.</t>
  </si>
  <si>
    <t>marekwierzbicki@lan.pl</t>
  </si>
  <si>
    <t>10.18290/rh.2018.66.2s-17</t>
  </si>
  <si>
    <t>WOS:000458240200017</t>
  </si>
  <si>
    <t>Wilczok, K</t>
  </si>
  <si>
    <t>Wilczok, Katarzyna</t>
  </si>
  <si>
    <t>The Participation of the Solidarity Trade Union in the Drafting of the New Trade Union Act in 1980-1981</t>
  </si>
  <si>
    <t>The Independent Self-Governing Labour Union Solidarity; Trade Unions Act; The Polish People's Republic; the 1980s</t>
  </si>
  <si>
    <t>After signing of the August September Agreements in 1980, the Polish authorities obligated to legal sanction of them. Serious changes were required in the current, very laconic Trade Unions Act from 1st July 1949. That act did not enable to found an independent trade union in a communistic state. The crucial aim of this article is to define the essential contribution of The Independent Self-governing Labour Union Solidarity in assumptions of the act, a description of course and atmosphere of works over its project and the final result of those efforts. On 23rd September 1980 The Council of Polish People's Republic founded a special team for preparing a draft legislation of Trade Unions. The delegation of The Independent Self-Governing Labour Union Solidarity (in Polish NSZZ Solidarnosc) was invited to work on that draft. From 17th October 1980 to 26th April 1981 the team had eight plenary sessions. As a result of those sessions, a complete draft of the Act should have been submitted by The State Council to the parliament debate of The Polish People's Republic. During those meetings discussions were held on various issues such as: a registration of trade unions, compliance of activities of trade unions with The Polish People's Republic Constitution and Convention No 87 of International Labour Organization, the agricultural self-government, self-employed professionals, students' and farmers' trade unions. What is more a right to strike, acceptable kinds of strikes, payment for a protest, legitimacy of founding workers' councils, a conception of collective labour agreement for joint professions and a problem of social agreements in workplaces were being widely discussed. Thanks to the participation of Solidarnosc delegation, the prepared draft had a lot of modern solutions. The Council of Polish People's Republic did not accept a few of them and introduced changes that limited possibility of founding trade unions and organization of strike for a lot of professions. Trade Unions Act was adopted neither at that time nor before 13th December 1981 when martial law in Poland was imposed. It happened upon 8th October 1982. The new act outlawed The Independent Self-governing Labour Union Solidarity. On the other hand, only thanks to foundation of Solidarity a provision about right to strike was included in that act that was not in the act from 1949.</t>
  </si>
  <si>
    <t>[Wilczok, Katarzyna] Uniwersytetu Slaskiego Katowicach, Inst Hist, Zakladzie Hist Najnowszej 1945, Katowice, Poland</t>
  </si>
  <si>
    <t>Wilczok, K (corresponding author), Uniwersytetu Slaskiego Katowicach, Inst Hist, Zakladzie Hist Najnowszej 1945, Katowice, Poland.</t>
  </si>
  <si>
    <t>HH6CZ</t>
  </si>
  <si>
    <t>WOS:000455817800021</t>
  </si>
  <si>
    <t>Ziemianski, P</t>
  </si>
  <si>
    <t>Ziemianski, Pawel</t>
  </si>
  <si>
    <t>The Perception of an Entrepreneur's Structural, Relational and Cognitive Social Capital among Young People in Poland - an Exploratory Study</t>
  </si>
  <si>
    <t>JOURNAL OF ENTREPRENEURSHIP MANAGEMENT AND INNOVATION</t>
  </si>
  <si>
    <t>social capital; entrepreneur's social capital; entrepreneurship; nascent entrepreneurs</t>
  </si>
  <si>
    <t>SELF-EMPLOYMENT; ASSOCIATION; CREATION</t>
  </si>
  <si>
    <t>The goal of the current paper is to verify how an entrepreneur's structural, relational and cognitive social capital levels are perceived by young people in Poland. The research involved a group of 374 undergraduate business students from a Polish university as participants. Participants completed a survey on entrepreneurial cognitions. It was found that participants assess the level of an entrepreneur's social capital as relatively low. Due to the fact that social capital, and its different dimensions, serve different purposes in the process of venture creation, the result obtained can be considered alarming. Its practical implications are related to the necessity to review and design activities facilitating the development of an entrepreneurial culture in Poland. The value and the originality of the paper lie in the approach that allowed us to investigate which dimensions of an entrepreneur's social capital are seen as particularly weak by people for whom launching a new business is a viable option in the near future.</t>
  </si>
  <si>
    <t>[Ziemianski, Pawel] Gdansk Univ Technol, Fac Econ &amp; Management, Narutowicza 11-12, PL-80233 Gdansk, Poland</t>
  </si>
  <si>
    <t>Fahrenheit Universities; Gdansk University of Technology</t>
  </si>
  <si>
    <t>Ziemianski, P (corresponding author), Gdansk Univ Technol, Fac Econ &amp; Management, Narutowicza 11-12, PL-80233 Gdansk, Poland.</t>
  </si>
  <si>
    <t>pawel.ziemianski@zie.pg.edu.pl</t>
  </si>
  <si>
    <t>WYZSZA SZKOLA BIZNESU, NATL LOUIS UNIV</t>
  </si>
  <si>
    <t>NOWY SACZ</t>
  </si>
  <si>
    <t>UL ZIELONA 27, NOWY SACZ, 33300, POLAND</t>
  </si>
  <si>
    <t>2299-7075</t>
  </si>
  <si>
    <t>2299-7326</t>
  </si>
  <si>
    <t>J ENTREP MANAG INNOV</t>
  </si>
  <si>
    <t>J. Entrep. Manag. Innov.</t>
  </si>
  <si>
    <t>10.7341/20181416</t>
  </si>
  <si>
    <t>GE2IK</t>
  </si>
  <si>
    <t>WOS:000431038600007</t>
  </si>
  <si>
    <t>Dwyer, K</t>
  </si>
  <si>
    <t>Dwyer, Kerry</t>
  </si>
  <si>
    <t>FROM GROTOWSKI TO BETTY CAN JUMP</t>
  </si>
  <si>
    <t>AUSTRALASIAN DRAMA STUDIES</t>
  </si>
  <si>
    <t>In Nancy, France, at the Centre for Theatre Training and Research, Kerry attended a workshop with Jerzy Grotowski, whose work at his Theatre Laboratory in Poland was exciting the European theatre world. Grotowski and his leading actors taught the international students their basic approach to actor training and dramaturgy. The work was intense, rigorous and spiritual, and had a profound effect on her. On her return to Melbourne, keen to share her discoveries of the intensity and power of Grotowski's work with colleagues from university theatre days, she found that they were engaged in fostering a new Australian theatre. It was 'Ocker' theatre with a decidedly male point of view and in no way sacred. Determined for women's voices to be heard, Kerry and a group of women created Betty Can Jump, a powerful, witty, provocative feminist theatre piece at the Pram Factory, partly in response also to Grotowski's question to her, 'Who are you?'.</t>
  </si>
  <si>
    <t>[Dwyer, Kerry] Australian Performing Grp, Melbourne, Vic, Australia</t>
  </si>
  <si>
    <t>Dwyer, K (corresponding author), Australian Performing Grp, Melbourne, Vic, Australia.</t>
  </si>
  <si>
    <t>LATROBE UNIV</t>
  </si>
  <si>
    <t>BUNDOORA</t>
  </si>
  <si>
    <t>THEATRE &amp; DRAMA PROGRAM, BUNDOORA, VIC 3086, AUSTRALIA</t>
  </si>
  <si>
    <t>0810-4123</t>
  </si>
  <si>
    <t>AUSTRALAS DRAMA STUD</t>
  </si>
  <si>
    <t>Australas. Drama Stud.</t>
  </si>
  <si>
    <t>Theater</t>
  </si>
  <si>
    <t>GY3XU</t>
  </si>
  <si>
    <t>WOS:000448491200009</t>
  </si>
  <si>
    <t>Manko, S</t>
  </si>
  <si>
    <t>Manko, Slawomir</t>
  </si>
  <si>
    <t>Jewish Crafts and Credit Cooperatives of Miedzyrzec Podlaski 1918-1939</t>
  </si>
  <si>
    <t>Miedzyrzec Podlaski; Jews in Miedzyrzec Podlaski; Jewish cooperatives in Miedzyrzec Podlaski</t>
  </si>
  <si>
    <t>Numerous crafts and credit cooperatives, formed by the local Jews, operated in Miedzyrzec Podlaski before WWII. These organizations made a significant contribution to the growth of the local trade and crafts. Some of them were members of the Union of Jewish Cooperative Societies in Poland. For the local Jewish community, the cooperatives engaging in bristle processing were particularly important. So were, for that matter, the credit cooperatives, financing the local crafts and enabling them to export their products. The article was prepared on the basis of unique documents kept at the New Files Archies at the Cooperative Council. They have not been used by the students of the subject so far. They are as testimony to thee business acumen and hard work off the pre-war inhabitants of Miedzyrzec.</t>
  </si>
  <si>
    <t>[Manko, Slawomir] Uniwersytet Warszawski, Warsaw, Poland</t>
  </si>
  <si>
    <t>Manko, S (corresponding author), Uniwersytet Warszawski, Warsaw, Poland.</t>
  </si>
  <si>
    <t>GM6GI</t>
  </si>
  <si>
    <t>WOS:000438260400005</t>
  </si>
  <si>
    <t>How to Engage Democratic Natives? Political Sophistication as Important Determinant of Civic Activity of Young Citizens in New Democracies (the Case of Poland)</t>
  </si>
  <si>
    <t>ROMANIAN JOURNAL OF POLITICAL SCIENCE</t>
  </si>
  <si>
    <t>political sophistication; personal efficacy; party identification; interest in politics; civic activity; youth; students</t>
  </si>
  <si>
    <t>TRANSITION; CONSEQUENCES</t>
  </si>
  <si>
    <t>The article describes the roles of democratic institutions (using the example of political parties) in new European democracies (with emphasis on Poland) during the formation and consolidation of civic political culture. The main assumption of the article is that youth is the key phase of life for political socialization, especially in terms of patterns of political participation. The problem is considered from two perspectives. The first theoretical perspective assumes that democratic institutions can fulfill crucial educational and socialization functions for the first generation of citizens to have been brought up in democratic states and who are referred to by the author as democratic natives. The second empirical perspective searches for answers to the following questions: How and where can democratic institutions (not only parties) stimulate the civic activity of young, politically inexperienced citizens? and How can they practically invest in youth participation and good citizenship? The analysis of data collected during a survey of Polish students makes it possible to identify three areas in which institutions can fulfill their social functions: personal efficacy, identification with political parties and the interest of young people in politics. The author develops a logistic regression model and concludes that stimulation of these three indicators (political sophistication) can help create positive social phenomena (civic activity) for citizens, who - unlike their parents' generation - have grown up in a democratic state. It becomes clear that an interest in politics is less important than the other two constructs, and therefore the civic activity of young people (who are usually less interested in politics) can be more effectively determined by social leaders or politicians in their constituencies. The findings can contribute to the discussion on how to encourage young citizens to participate in politics for the public good.</t>
  </si>
  <si>
    <t>ip.marzecki@gmail.com</t>
  </si>
  <si>
    <t>This work was partially supported by the National Science Centre, Poland (grant 2016/23/D/HS5/00902).</t>
  </si>
  <si>
    <t>ROMANIAN ACAD SOC</t>
  </si>
  <si>
    <t>MIHAI EMINESCU ST 61, BUCHAREST, 2, ROMANIA</t>
  </si>
  <si>
    <t>1582-456X</t>
  </si>
  <si>
    <t>ROM J POLIT SCI</t>
  </si>
  <si>
    <t>Rom. J. Polit. Sci.</t>
  </si>
  <si>
    <t>SUM</t>
  </si>
  <si>
    <t>FQ0SS</t>
  </si>
  <si>
    <t>WOS:000418067600005</t>
  </si>
  <si>
    <t>Kowalczuk-Waledziak, M; Lopes, A; Menezes, I; Tormenta, N</t>
  </si>
  <si>
    <t>Kowalczuk-Waledziak, Marta; Lopes, Amelia; Menezes, Isabel; Tormenta, Nuna</t>
  </si>
  <si>
    <t>Teachers pursuing a doctoral degree: motivations and perceived impact</t>
  </si>
  <si>
    <t>EDUCATIONAL RESEARCH</t>
  </si>
  <si>
    <t>Doctoral studies; teachers with Ph; D; degrees; advanced professional education for teachers; impact of doctoral studies; continuous professional development</t>
  </si>
  <si>
    <t>PROFESSIONAL-DEVELOPMENT; HIGHER-EDUCATION; KNOWLEDGE; PROGRAM; MASTERS; SCHOOLS; SYSTEM</t>
  </si>
  <si>
    <t>Background and purposeIn recent years, there has been a growth in international studies about the impact of different types of professional development programmes for teachers. However, few studies have directly addressed the role of higher research degrees, such as a doctorate, as a strategy for teachers' professional development, and even fewer have investigated the impact of these higher degrees on teachers' quality, students' outcomes and the wider school environment. The study presented in this article focuses on the experiences of Polish and Portuguese teachers involved in doctoral education by exploring their motivations and perceptions of potential impacts on their practice.Design and methodThis paper reports on the findings of the study from a wider research project carried out in Poland and Portugal that explored teachers' motivations, perceptions and experiences related to doctoral studies and the impact on their personal and professional lives. This study focuses both on teachers' motivations for pursuing a doctoral degree and their perceptions of the impact of holding a degree on their practice. The data were collected through semi-structured, in-depth interviews with 16 teachers who held a Ph.D. degree in education. The data were analysed thematically, using qualitative methods.ResultsResults of this study indicate that personal motives and professional development were dominant factors in teachers' decisions to pursue a doctoral degree. All of the interviewed teachers reported that they thought that holding a Ph.D. degree had had a positive impact on them as professionals, on their students' learning outcomes and, to some extent, on their working environment. This impact was considered mainly in terms of individual changes, with no relation to a systematic policy of school improvement.ConclusionsThe results of this study suggest that the doctorate has a strong influence on teachers in terms of changing their professional practice and, therefore, supports consideration of it as an effective form of professional learning for teachers. However, in order to capitalise fully on the knowledge and expertise generated by Ph.D.-holding teachers and their capabilities for school improvement, this study highlights how important it is for the school staff and school management to be more thoroughly engaged in this process.</t>
  </si>
  <si>
    <t>[Kowalczuk-Waledziak, Marta] Univ Bialystok, Fac Pedag &amp; Psychol, Bialystok, Poland; [Lopes, Amelia; Menezes, Isabel; Tormenta, Nuna] Univ Porto, Fac Psychol &amp; Educ Sci, Ctr Res &amp; Intervent Educ CIIE, Oporto, Portugal</t>
  </si>
  <si>
    <t>University of Bialystok; Universidade do Porto</t>
  </si>
  <si>
    <t>Lopes, A (corresponding author), Univ Porto, Fac Psychol &amp; Educ Sci, Ctr Res &amp; Intervent Educ CIIE, Oporto, Portugal.</t>
  </si>
  <si>
    <t>amelia@fpce.up.pt</t>
  </si>
  <si>
    <t>Lopes, Amélia/AAX-1483-2021; Menezes, Isabel/F-2596-2012; Lopes, Amelia/P-4275-2014; Kowalczuk-Waledziak, Marta/O-5834-2017</t>
  </si>
  <si>
    <t>Lopes, Amélia/0000-0002-5589-5265; Menezes, Isabel/0000-0001-9063-3773; Lopes, Amelia/0000-0002-5589-5265; Tormenta, Nuna/0000-0002-9144-2175; Kowalczuk-Waledziak, Marta/0000-0001-7531-2947</t>
  </si>
  <si>
    <t>0013-1881</t>
  </si>
  <si>
    <t>1469-5847</t>
  </si>
  <si>
    <t>EDUC RES-UK</t>
  </si>
  <si>
    <t>Educ. Res.</t>
  </si>
  <si>
    <t>10.1080/00131881.2017.1345287</t>
  </si>
  <si>
    <t>FD4BV</t>
  </si>
  <si>
    <t>WOS:000407477200005</t>
  </si>
  <si>
    <t>Koziel, S; Chakraborty, R; Bose, K</t>
  </si>
  <si>
    <t>Koziel, S.; Chakraborty, R.; Bose, K.</t>
  </si>
  <si>
    <t>Relationship between temperament and fatness in 11-year-old children and 17-year-old adolescents from Wroclaw, Poland</t>
  </si>
  <si>
    <t>HOMO-JOURNAL OF COMPARATIVE HUMAN BIOLOGY</t>
  </si>
  <si>
    <t>CARDIOVASCULAR RISK-FACTORS; PHYSICAL-ACTIVITY; SELF-REGULATION; WEIGHT-GAIN; OBESITY; CHILDHOOD; OVERWEIGHT; STRESS; ASSOCIATION; PREVALENCE</t>
  </si>
  <si>
    <t>Childhood obesity is increasing globally, and Poland is no exception. Studies indicate that relationship between obesity and psychological well-being is a complex issue and this needs further research. The objective of the present cross sectional study was to analyze the relationship between some temperament components and fatness among children in two developmental periods, approximately before and after adolescence. Participants included 122 children aged 11 years (57 boys and 65 girls), and 153 adolescents aged 17 years (64 boys and 89 girls) from 6 primary and 4 secondary schools in Wroclaw, Poland. Height, weight, triceps-, subscapular and abdominal skinfold thicknesses were measured. Temperament was assessed by a questionnaire of Buss and Plomin (1984) in two versions: EAS-C for children completed by parents and EAS-D for youth and adults. Physical activity (PAL) was also assessed by a questionnaire. Mean, median and standard deviation (SD) were calculated and Student's t tests were performed to test for significance of differences between groups. Chi squared (chi(2)) statistic was used to test the significance of differences in frequencies. Analyses of covariance (ANCOVA) were performed to show the effect of the social-psychological factors on fatness. Controlling for socioeconomic status and physical activity level, activity, as a component of temperament had a significant effect on body fatness. The only component of temperament, which significantly influenced level of fatness in girls, was emotionality. These relationships differed according to sex and the two age groups concerned.</t>
  </si>
  <si>
    <t>[Koziel, S.] Polish Acad Sci, Dept Anthropol, Hirszfeld Inst Immunol &amp; Expt Therapy, Rudolf Weigiel 12, PL-53114 Wroclaw, Poland; [Chakraborty, R.] Dinabandhu Mahavidyalaya, Dept Anthropol, Bongaon, W Bengal, India; [Bose, K.] Vidyasagar Univ, Dept Anthropol, Midnapore, W Bengal, India</t>
  </si>
  <si>
    <t>Polish Academy of Sciences; Hirszfeld Institute of Immunology &amp; Experimental Therapy of the Polish Academy of Sciences; Vidyasagar University</t>
  </si>
  <si>
    <t>Koziel, S (corresponding author), Polish Acad Sci, Dept Anthropol, Hirszfeld Inst Immunol &amp; Expt Therapy, Rudolf Weigiel 12, PL-53114 Wroclaw, Poland.</t>
  </si>
  <si>
    <t>slawomir.koziel@iitd.pan.wroc.pl</t>
  </si>
  <si>
    <t>Kozieł, Sławomir/AAE-1003-2022; Chakraborty, Raja/AFV-9880-2022</t>
  </si>
  <si>
    <t>Kozieł, Sławomir/0000-0002-0584-4427; Chakraborty, Raja/0000-0002-9060-9471</t>
  </si>
  <si>
    <t>ELSEVIER GMBH, URBAN &amp; FISCHER VERLAG</t>
  </si>
  <si>
    <t>JENA</t>
  </si>
  <si>
    <t>OFFICE JENA, P O BOX 100537, 07705 JENA, GERMANY</t>
  </si>
  <si>
    <t>0018-442X</t>
  </si>
  <si>
    <t>1618-1301</t>
  </si>
  <si>
    <t>HOMO</t>
  </si>
  <si>
    <t>Homo</t>
  </si>
  <si>
    <t>10.1016/j.jchb.2017.10.002</t>
  </si>
  <si>
    <t>FT0JR</t>
  </si>
  <si>
    <t>WOS:000422811800007</t>
  </si>
  <si>
    <t>Rokita, A; Scislak, M; Rejman, M</t>
  </si>
  <si>
    <t>Rokita, Andrzej; Scislak, Marcin; Rejman, Marek</t>
  </si>
  <si>
    <t>USING ADOLESCENT INTEREST IN SWIMMING TO ACCOMPLISH UTILITARIAN GOALS OF EDUCATION</t>
  </si>
  <si>
    <t>Educational objectives; Adolescent development; Health behaviour; Swimming</t>
  </si>
  <si>
    <t>PHYSICAL-ACTIVITY; OPPORTUNITIES; STUDENTS; SCHOOL; YOUTH</t>
  </si>
  <si>
    <t>As drowning is a serious threat to life, aquatic education is a necessity. The aim of this study was to carry out a quantitative analysis of students' expressions of interest to participate in swimming activities compared to interests in other forms of physical activity. A total of 1328 girls and boys aged 16-18 years participated in the research. Subjects were at three different levels in nine high schools in a city in Poland. When completing a standardised questionnaire, respondents indicated and ranked five activities in which they were most interested. Relationships between interests, gender and age were analysed. Swimming evoked the most interest in adolescents, which was higher in girls than in boys and more permanent and stable throughout the monitored period. Despite the lack of swimming pools in the schools and the institutional mentoring, adolescents declared interest in swimming in almost each of the examined schools. Motives accompanying these interests are spontaneous in nature. Their skills and behaviours (safety) reveal negligence of the educational system. Adolescents' interest in aquatic education can be used to shape attitudes towards physical culture and implement the utilitarian goals of education.</t>
  </si>
  <si>
    <t>[Rokita, Andrzej; Scislak, Marcin] Univ Sch Phys Educ, Dept Team Sports, Wroclaw, Poland; [Rejman, Marek] Univ Sch Phys Educ, Dept Swimming, Wroclaw, Poland</t>
  </si>
  <si>
    <t>Rejman, M (corresponding author), Univ Sch Phys Educ, Dept Swimming, Wroclaw, Poland.</t>
  </si>
  <si>
    <t>marek.rejman@awf.wroc.pl</t>
  </si>
  <si>
    <t>Rejman, Marek/ABG-5576-2021</t>
  </si>
  <si>
    <t>Rejman, Marek/0000-0003-3857-6999; Rokita, Andrzej/0000-0001-5281-811X; Scislak, Marcin/0000-0001-5173-5654</t>
  </si>
  <si>
    <t>FP7WJ</t>
  </si>
  <si>
    <t>WOS:000417850100009</t>
  </si>
  <si>
    <t>Fronczek-Wojciechowska, M; Padula, G; Kowalska, J; Galli, M; Livatino, S; Kopacz, K</t>
  </si>
  <si>
    <t>Fronczek-Wojciechowska, Magdalena; Padula, Gianluca; Kowalska, Joanna; Galli, Manuela; Livatino, Salvatore; Kopacz, Karolina</t>
  </si>
  <si>
    <t>Static balance and dynamic balance related to rotational movement in ballet dance students</t>
  </si>
  <si>
    <t>INTERNATIONAL JOURNAL OF PERFORMANCE ANALYSIS IN SPORT</t>
  </si>
  <si>
    <t>Dancing; Postural Balance; Rotation; Biomechanical Phenomena; Objective Movement Analysis</t>
  </si>
  <si>
    <t>POSTURAL STABILITY; COORDINATION; SWAY</t>
  </si>
  <si>
    <t>The aim of this study was to assess static and dynamic balance related to rotational movements en pointe and en demi pointe in ballet dance students. The study group consisted of 13 people - students of one of the ballet schools in Poland: 9 dancers from the junior class (14 years old) and 4 dancers form the senior class (18 years old). For the purpose of statistical analysis, the group was divided into 4 subgroups. Each person took part in a static balance test which included a 30s trial with eyes opened and 30s trial with eyes closed. The examination of dynamic balance related to rotational movements was also performed to compare movements en pointe vs. movements en demi pointe. Analyses were performed using the Kistler 9286BA platforms, which are the module of BTS Smart DX 7000. Data processing was performed with the use of BTS Sway and Statistica 10. Accepted level of significance was alpha = 0.05. Increase in the following center of pressure parameters was observed in the examination with eyes closed: maximal radius, longitudinal range, equivalent area and velocity. Participants from the senior class did not show these differences. There were no differences found between movements en demi pointe in comparison with movements en pointe. Static balance deteriorated with eyes closed in the entire examined group. Participants from the senior class showed more stable parameters of static balance. There were no differences in dynamic balance when the base of support was decreased.</t>
  </si>
  <si>
    <t>[Fronczek-Wojciechowska, Magdalena; Padula, Gianluca; Kopacz, Karolina] Med Univ Lodz, DynamoLab, Acad Lab Movement &amp; Human Phys Performance, 251 Pomorska St, PL-92216 Lodz, Poland; [Kowalska, Joanna] Med Univ Lodz, Orthoped &amp; Trauma Dept, 113 Zeromskiego St, PL-90549 Lodz, Poland; [Galli, Manuela] Politecn Milan, Dept Elect Informat &amp; Bioengn, Via Golgi 39, I-20133 Milan, Italy; [Galli, Manuela] IRCCS San Raffaele Pisana, Mot Anal Lab, Via Pisana 235, I-00166 Rome, Italy; [Livatino, Salvatore] Univ Hertfordshire, Sch Engn &amp; Technol, Hatfield AL10 9AB, Herts, England</t>
  </si>
  <si>
    <t>Medical University Lodz; Medical University Lodz; Polytechnic University of Milan; IRCCS San Raffaele Pisana; University of Hertfordshire</t>
  </si>
  <si>
    <t>Fronczek-Wojciechowska, M (corresponding author), Med Univ Lodz, DynamoLab, Acad Lab Movement &amp; Human Phys Performance, 251 Pomorska St, PL-92216 Lodz, Poland.</t>
  </si>
  <si>
    <t>Galli, Manuela/AAH-8783-2019; Livatino, Salvatore/AAK-2525-2020; Padula, Gianluca/HLP-6512-2023; Kopacz, Karolina/AGT-5663-2022</t>
  </si>
  <si>
    <t>Padula, Gianluca/0000-0002-2748-9681; Kopacz, Karolina/0000-0002-4156-6030; Galli, Manuela/0000-0003-2772-4837</t>
  </si>
  <si>
    <t>2474-8668</t>
  </si>
  <si>
    <t>1474-8185</t>
  </si>
  <si>
    <t>INT J PERF ANAL SPOR</t>
  </si>
  <si>
    <t>Int. J. Perform Anal. Sport</t>
  </si>
  <si>
    <t>10.1080/24748668.2016.11868929</t>
  </si>
  <si>
    <t>EL3HA</t>
  </si>
  <si>
    <t>WOS:000394509000006</t>
  </si>
  <si>
    <t>Piróg, D</t>
  </si>
  <si>
    <t>Pirog, Danuta</t>
  </si>
  <si>
    <t>Job search strategies of recent university graduates in Poland: plans and effectiveness</t>
  </si>
  <si>
    <t>Discriminant function analysis; Job search methods; Transition; University graduate</t>
  </si>
  <si>
    <t>HIGHER-EDUCATION; TRANSITION; MARKET; UNEMPLOYMENT; EMPLOYMENT; INTENSITY; STUDENTS; OUTCOMES; SUCCESS</t>
  </si>
  <si>
    <t>The objective of this article was to highlight plans versus actual actions of university graduates in Poland aimed at finding employment. The paper also empirically verifies the impact of chosen job-seeking strategies on the success or failure of their transition to employment. The study was Polish-wide and included graduates of geography. It consisted of two stages. The first stage (N = 1120) allowed the researcher to identify the most successful job search methods for university-to-work transition. These included: applying for vacancies advertised on the Internet and direct contact with employers. In the event of failure to find employment, graduates turned to more informal methods. The second stage (N = 375) supplied data which made it possible to learn about the graduates' status on the labour market 6 months after graduation. It also provided information on a structure of methods used by graduates which resulted in acquiring a job and evolution of job search methods in case of failure to perform transition to work. Discriminant function analysis was used to establish that the following job search methods are the best predictors of one's situation on the labour market: applying for vacancies advertised in the press and public employment agencies. Other variables were found not to be statistically significant in discriminating between the group of working and unemployed graduates.</t>
  </si>
  <si>
    <t>[Pirog, Danuta] Pedag Univ Cracow, Inst Geog, Ul Podchorazych 2, PL-30084 Krakow, Poland</t>
  </si>
  <si>
    <t>Piróg, D (corresponding author), Pedag Univ Cracow, Inst Geog, Ul Podchorazych 2, PL-30084 Krakow, Poland.</t>
  </si>
  <si>
    <t>dbutryn@up.krakow.pl</t>
  </si>
  <si>
    <t>10.1007/s10734-015-9923-5</t>
  </si>
  <si>
    <t>DH9YW</t>
  </si>
  <si>
    <t>WOS:000373152900007</t>
  </si>
  <si>
    <t>Monika, BS; Natalia, P; Mateusz, W</t>
  </si>
  <si>
    <t>Monika, Bak-Sosnowska; Natalia, Pawlicka; Mateusz, Warchal</t>
  </si>
  <si>
    <t>Body image and lifestyle in young women from Poland and Japan [Body image and lifestyle in Poles and Japanese]</t>
  </si>
  <si>
    <t>WOMENS STUDIES INTERNATIONAL FORUM</t>
  </si>
  <si>
    <t>THIN-IDEAL; INTERNALIZATION</t>
  </si>
  <si>
    <t>The aim of the study was to compare chosen aspects of body image and lifestyle in female students from Poland and Japan. The study was attended exclusively by women due to the criterion of homogeneity of the research group and the importance of research variables in the study area characterized by female population. Students (N = 203) completed a questionnaire about self-evaluation of appearance, preferred pattern of female attractiveness, physical activity, nutrition, and mental hygiene. Differences between groups were related to: sense of body proportionality, imitation of the model of attractiveness presented in media, ideal of femininity, ways to improve appearance, the most important aspect of body, the most important attribute of femininity, leisure time activities, the reason for dieting, kind of food eaten most frequently, places of buying of prepared meals. Students from Poland and Japan were similar in self-evaluation of their own appearance and mental hygiene. However, they differed in their preferred model of physical attractiveness and in some aspects of nutrition and physical activities. (C) 2016 Elsevier Ltd. All rights reserved.</t>
  </si>
  <si>
    <t>[Monika, Bak-Sosnowska; Natalia, Pawlicka; Mateusz, Warchal] Med Univ Silesia, Sch Hlth Sci Katowice, Chair Philosophy &amp; Humanities, Dept Psychol, Medykow 12 Str, PL-40752 Katowice, Poland</t>
  </si>
  <si>
    <t>Medical University Silesia</t>
  </si>
  <si>
    <t>Monika, BS (corresponding author), Med Univ Silesia, Sch Hlth Sci Katowice, Chair Philosophy &amp; Humanities, Dept Psychol, Medykow 12 Str, PL-40752 Katowice, Poland.</t>
  </si>
  <si>
    <t>Bąk-Sosnowska, Monika/IUN-1764-2023</t>
  </si>
  <si>
    <t>Bąk-Sosnowska, Monika/0000-0003-4970-0545</t>
  </si>
  <si>
    <t>0277-5395</t>
  </si>
  <si>
    <t>WOMEN STUD INT FORUM</t>
  </si>
  <si>
    <t>Women Stud. Int. Forum</t>
  </si>
  <si>
    <t>MAR-APR</t>
  </si>
  <si>
    <t>10.1016/j.wsif.2016.02.004</t>
  </si>
  <si>
    <t>Women's Studies</t>
  </si>
  <si>
    <t>DJ3AD</t>
  </si>
  <si>
    <t>WOS:000374075900005</t>
  </si>
  <si>
    <t>Strózik, D; Strózik, T; Szwarc, K</t>
  </si>
  <si>
    <t>Strozik, Dorota; Strozik, Tomasz; Szwarc, Krzysztof</t>
  </si>
  <si>
    <t>The Subjective Well-Being of School Children. The First Findings from the Children's Worlds Study in Poland</t>
  </si>
  <si>
    <t>CHILD INDICATORS RESEARCH</t>
  </si>
  <si>
    <t>Children's Worlds; Subjective well-being; Poland</t>
  </si>
  <si>
    <t>ADOLESCENTS</t>
  </si>
  <si>
    <t>The paper presents the first findings of the children's subjective wellbeing survey in Poland, which was conducted among representative sample of over 3000 pupils aged 8, 10 and 12 years from Wielkopolska region in spring 2014. The study is a part of International Survey of Children's Well-being (ISCWeB) - Children's Worlds, developed by the International Society for Child Indicators (ISCI). The main purpose of the ISCWeB project is to gain a broad knowledge of children's lives, their relationships with family members and friends, daily activities, time use and, in particular, their own perceptions and evaluations of their well-being. A particular attention in this paper is paid to the children's subjective well-being including overall satisfaction with life, measured with use of different psychometric scales, eg. the single item scale on Overall Life Satisfaction (OLS) or the five-item Students Life Satisfaction Scale (SLSS5). Along with overall well-being of the children, it is very important to study various domains of their well-being. In the paper we took into consideration children's evaluation of their five important life domains: family, school, friends, living environment and self.</t>
  </si>
  <si>
    <t>[Strozik, Dorota; Szwarc, Krzysztof] Poznan Univ Econ, Dept Stat &amp; Demog, Poznan, Poland; [Strozik, Tomasz] Poznan Univ Econ, Dept Business Activ, Poznan, Poland</t>
  </si>
  <si>
    <t>Poznan University of Economics &amp; Business; Poznan University of Economics &amp; Business</t>
  </si>
  <si>
    <t>Strózik, D (corresponding author), Poznan Univ Econ, Dept Stat &amp; Demog, Poznan, Poland.</t>
  </si>
  <si>
    <t>dorota.strozik@ue.poznan.pl; tomasz.strozik@ue.poznan.pl; k.szwarc@ue.poznan.pl</t>
  </si>
  <si>
    <t>Strózik, Tomasz/AAE-5548-2021; Strózik, Dorota/AAC-9950-2021</t>
  </si>
  <si>
    <t>Strozik, Dorota/0000-0002-5907-216X; Strozik, Tomasz/0000-0001-8692-5212</t>
  </si>
  <si>
    <t>1874-897X</t>
  </si>
  <si>
    <t>1874-8988</t>
  </si>
  <si>
    <t>CHILD INDIC RES</t>
  </si>
  <si>
    <t>Child Indic. Res.</t>
  </si>
  <si>
    <t>10.1007/s12187-015-9312-8</t>
  </si>
  <si>
    <t>DL1RI</t>
  </si>
  <si>
    <t>WOS:000375409300003</t>
  </si>
  <si>
    <t>Chudzicka-Czupala, A; Grabowski, D; Mello, AL; Kuntz, J; Zaharia, DV; Hapon, N; Lupina-Wegener, A; Börü, D</t>
  </si>
  <si>
    <t>Chudzicka-Czupala, Agata; Grabowski, Damian; Mello, Abby L.; Kuntz, Joana; Zaharia, Daniela Victoria; Hapon, Nadiya; Lupina-Wegener, Anna; Boru, Deniz</t>
  </si>
  <si>
    <t>Application of the Theory of Planned Behavior in Academic Cheating Research-Cross-Cultural Comparison</t>
  </si>
  <si>
    <t>ETHICS &amp; BEHAVIOR</t>
  </si>
  <si>
    <t>academic dishonesty; cheating; cross-cultural comparison; theory of planned behavior</t>
  </si>
  <si>
    <t>PAPER-AND-PENCIL; COLLEGE-STUDENTS; DISHONESTY; ATTITUDES; JUSTIFICATIONS; DISENGAGEMENT; PERSONALITY; MOTIVATION; MISCONDUCT; INTEGRITY</t>
  </si>
  <si>
    <t>The study is an intercultural comparison of the theory of reasoned action and the theory of planned behavior (original and modified versions) to predict students' intentions for academic cheating. The sample included university students from 7 countries: Poland, Ukraine, Romania, Turkey, Switzerland, United States, and New Zealand. Across countries, results show that attitudes, perceived behavioral control, and moral obligation predict students' intentions to engage in academic dishonesty in the form of cheating. The extended modified version of the theory of planned behavior emerged as the best explanatory model predicting intentions to cheat. Significant cross-cultural differences were found and discussed.</t>
  </si>
  <si>
    <t>[Chudzicka-Czupala, Agata; Grabowski, Damian] Univ Silesia, Dept Educ &amp; Psychol, Katowice, Poland; [Mello, Abby L.] Towson Univ, Dept Psychol, Towson, MD USA; [Kuntz, Joana] Univ Canterbury, Dept Psychol, Christchurch, New Zealand; [Zaharia, Daniela Victoria] Alexandru Ioan Cuza Univ, Fac Psychol &amp; Educ, Iasi, Romania; [Hapon, Nadiya] Ivan Franko Lviv Natl Univ, Dept Psychol, Lvov, Ukraine; [Lupina-Wegener, Anna] Univ Appl Sci &amp; Arts Western Switzerland, Sch Business &amp; Engn Vaud, Lvov, Ukraine; [Boru, Deniz] Marmara Univ, Fac Econ &amp; Business Adm, Istanbul, Turkey</t>
  </si>
  <si>
    <t>University of Silesia in Katowice; University System of Maryland; Towson University; University of Canterbury; Alexandru Ioan Cuza University; Ministry of Education &amp; Science of Ukraine; Ivan Franko National University Lviv; Marmara University</t>
  </si>
  <si>
    <t>Chudzicka-Czupala, A (corresponding author), Univ Silesia, Dept Educ &amp; Psychol, Inst Psychol, Grazynskiego 53, PL-41126 Katowice, Poland.</t>
  </si>
  <si>
    <t>agata.chudzicka-czupala@us.edu.pl</t>
  </si>
  <si>
    <t>Chudzicka-Czupała, Agata Ewa/ABG-4823-2021; Hapon, Nadiya/AAB-5474-2020; Hapon, Nadiya/HHN-1100-2022; BÖRÜ, Deniz ELBER/Y-3081-2019; Grabowski, Damian/GXW-1583-2022</t>
  </si>
  <si>
    <t>Chudzicka-Czupała, Agata Ewa/0000-0002-6517-5018; Hapon, Nadiya/0000-0002-8699-2420; BÖRÜ, Deniz ELBER/0000-0002-3916-9765; Grabowski, Damian/0000-0001-8589-4135; Zaharia, Daniela Victoria/0000-0003-1771-4715; Lupina-Wegener, Anna/0000-0002-3273-3909</t>
  </si>
  <si>
    <t>1050-8422</t>
  </si>
  <si>
    <t>1532-7019</t>
  </si>
  <si>
    <t>ETHICS BEHAV</t>
  </si>
  <si>
    <t>Ethics Behav.</t>
  </si>
  <si>
    <t>10.1080/10508422.2015.1112745</t>
  </si>
  <si>
    <t>Ethics; Psychology, Multidisciplinary</t>
  </si>
  <si>
    <t>Social Sciences - Other Topics; Psychology</t>
  </si>
  <si>
    <t>EL4NZ</t>
  </si>
  <si>
    <t>WOS:000394599200002</t>
  </si>
  <si>
    <t>Kumpikaite-Valiuniene, V; Glinska, E; Aslan, I; Ramirez, AM</t>
  </si>
  <si>
    <t>Kumpikaite-Valiuniene, Vilmante; Glinska, Ewa; Aslan, Imran; Ramirez, Antonio Mihi</t>
  </si>
  <si>
    <t>Students' Attitude to Job Performance: Intercultural Study</t>
  </si>
  <si>
    <t>INZINERINE EKONOMIKA-ENGINEERING ECONOMICS</t>
  </si>
  <si>
    <t>Performance; Skills; KSA; Motivation; Environment; Students; Intercultural</t>
  </si>
  <si>
    <t>WORK ENGAGEMENT; MOTIVATION; MASLOW</t>
  </si>
  <si>
    <t>Knowledge and skills of future employees should be constantly developed in order to be in line with changes, information flow, and new technologies. High unemployment rates of youth lead us to look for reasons and means to change this situation. However, university teachers in the entire world deal with students who do not care or who do not want to work every day. Therefore, this paper aims to present the results of intercultural study evaluating students' attitudes to job performance. The research design is based on Blanchard and Thacker's (2004) Human Performance model, which includes three main factors, namely i) Motivation, ii) Knowledge, Skills and Attitudes, and iii) Environment. The study provides insights on how students evaluate their skills, motivation and environment factors influencing their future performance in Lithuania, Poland, Spain, Turkey, Iran, Portugal and Estonia. Totally 1355 respondents participated in the poll. The results confirm that students evaluate their task related skills, which are the most important for employers as the weakest. Basic and growth needs are the most important, and specific environment influences students more according to the study. In addition, cultural differnces among respective countries were highlighted. This survey can be useful for university teachers working with international groups in order to improve students' viewpoint on human performance at work within national and international context, and for employers to understand better new employees coming to work after graduation from universities.</t>
  </si>
  <si>
    <t>[Kumpikaite-Valiuniene, Vilmante] Kaunas Univ Technol, Gedimino St 50, LT-44029 Kaunas, Lithuania; [Glinska, Ewa] Bialystok Tech Univ, Ojca Tarasiuka St 2, PL-16001 Kleosin Bialystok, Poland; [Aslan, Imran] Bingol Univ, TR-12000 Bingol, Turkey; [Ramirez, Antonio Mihi] Univ Granada, Campus Cartuja, E-18071 Granada, Spain</t>
  </si>
  <si>
    <t>Kaunas University of Technology; Bingol University; University of Granada</t>
  </si>
  <si>
    <t>Kumpikaite-Valiuniene, V (corresponding author), Kaunas Univ Technol, Gedimino St 50, LT-44029 Kaunas, Lithuania.</t>
  </si>
  <si>
    <t>vilmante.kumpikaite@ktu.lt; e.glinska@pb.edu.pl; iaslan@bingol.edu.tr; amihi@ugr.es</t>
  </si>
  <si>
    <t>Mihi-Ramirez, Antonio/N-2217-2017; Aslan, İmran/B-1079-2016</t>
  </si>
  <si>
    <t>Mihi-Ramirez, Antonio/0000-0003-3801-9906; Kumpikaite-Valiuniene, Vilmante/0000-0002-8099-2737; ASLAN, IMRAN/0000-0001-5307-4474</t>
  </si>
  <si>
    <t>KAUNAS UNIV TECHNOL</t>
  </si>
  <si>
    <t>KAUNAS</t>
  </si>
  <si>
    <t>LAISVES AL 55, KAUNAS, 44309, LITHUANIA</t>
  </si>
  <si>
    <t>1392-2785</t>
  </si>
  <si>
    <t>2029-5839</t>
  </si>
  <si>
    <t>INZ EKON</t>
  </si>
  <si>
    <t>Inz. Ekon.</t>
  </si>
  <si>
    <t>10.5755/j01.ee.27.2.13586</t>
  </si>
  <si>
    <t>DQ0TH</t>
  </si>
  <si>
    <t>WOS:000378912900008</t>
  </si>
  <si>
    <t>Paik, SJ; Ganley, DE; Luschei, TF; Kula, SM; Witenstein, MA; Shimogori, Y; Truong, KK</t>
  </si>
  <si>
    <t>Paik, Susan J.; Ganley, DeLacy Evans; Luschei, Thomas F.; Kula, Stacy M.; Witenstein, Matthew A.; Shimogori, Yujiro; Truong, Krissyvan K.</t>
  </si>
  <si>
    <t>Intercultural exchange among global teachers: The case of the teaching excellence and achievement study abroad program</t>
  </si>
  <si>
    <t>INTERNATIONAL JOURNAL OF INTERCULTURAL RELATIONS</t>
  </si>
  <si>
    <t>Intercultural contact hypothesis; Intercultural competence; Intercultural sensitivity and awareness; Diversity; Global teachers; Teacher education; Cross-cultural; Study abroad program</t>
  </si>
  <si>
    <t>INTERGROUP CONTACT; EDUCATION</t>
  </si>
  <si>
    <t>This qualitative case study explores the impact of a six-week, US-based study abroad program on the intercultural competence of 22 secondary teachers from Colombia, El Salvador, Ghana, India, Kazakhstan, Morocco, Poland, Romania, Russia, Rwanda, Thailand, and Ukraine. Based on the results of surveys and interviews, the program enhanced teachers' intercultural sensitivity and awareness, knowledge of other countries and cultures, and teaching skills and professional development in a structured cross-cultural setting. Intercultural activities, coursework, clinical experiences, and exposure to diverse students, classrooms, families, and cultures were helpful.experiences for participating teachers. This study offers practice and,policy implications in terms of intercultural competence, teacher education, and cross-cultural program development. (C) 2015 Elsevier Ltd. All rights reserved.</t>
  </si>
  <si>
    <t>[Paik, Susan J.; Luschei, Thomas F.; Kula, Stacy M.; Witenstein, Matthew A.; Shimogori, Yujiro; Truong, Krissyvan K.] Claremont Grad Univ, Sch Educ Studies, Claremont, CA 91711 USA; [Ganley, DeLacy Evans] Claremont Grad Univ, Sch Educ Studies, Teacher Educ, Claremont, CA USA</t>
  </si>
  <si>
    <t>Claremont Colleges; Claremont Graduate School; Claremont Colleges; Claremont Graduate School</t>
  </si>
  <si>
    <t>Paik, SJ (corresponding author), Claremont Grad Univ, Sch Educ Studies, Claremont, CA 91711 USA.</t>
  </si>
  <si>
    <t>Susan.Paik@cgu.edu; DeLacy.Ganley@cgu.edu; Thomas.Luschei@cgu.edu; stacy.m.kula@gmail.com; witenstein.matthewa@gmail.com; yshimogori@csusm.edu; krtruong@fullerton.edu</t>
  </si>
  <si>
    <t>Shimogori, Yujiro/IAN-1721-2023; Witenstein, Matthew A/JHS-3795-2023</t>
  </si>
  <si>
    <t>Witenstein, Matthew/0000-0003-0722-056X; Luschei, Thomas/0000-0002-1325-7935</t>
  </si>
  <si>
    <t>Bureau of Educational and Cultural Affairs (ECA) of the US Department of State; IREX</t>
  </si>
  <si>
    <t>TEA is co-sponsored by the Bureau of Educational and Cultural Affairs (ECA) of the US Department of State and IREX. The ECA fosters mutual understanding between the people of the United States and the people of other countries around the world. ECA does this through a wide range of international exchanges as authorized by the Mutual Educational and Cultural Exchange Act of 1961, as amended. ECA works in close cooperation with US Embassies overseas to promote personal, professional, and institutional ties between private citizens and organizations in the United States and abroad. For further information, see http://exchanges.state.gov. IREX is an international nonprofit organization providing leadership and innovative programs designed to improve the quality of education, strengthen independent media, and foster pluralistic civil society development. Founded in 1968, IREX has an annual portfolio of $60 million and a staff of 500 professionals worldwide. IREX and its partner, IREX Europe, deliver cross-cultural programs and consulting expertise in more than 100 countries. See http://www.irex.org.</t>
  </si>
  <si>
    <t>0147-1767</t>
  </si>
  <si>
    <t>1873-7552</t>
  </si>
  <si>
    <t>INT J INTERCULT REL</t>
  </si>
  <si>
    <t>Int. J. Intercult. Relat.</t>
  </si>
  <si>
    <t>10.1016/j.ijintrel.2015.06.011</t>
  </si>
  <si>
    <t>Psychology, Social; Social Sciences, Interdisciplinary; Sociology</t>
  </si>
  <si>
    <t>Psychology; Social Sciences - Other Topics; Sociology</t>
  </si>
  <si>
    <t>CY6RN</t>
  </si>
  <si>
    <t>WOS:000366536600009</t>
  </si>
  <si>
    <t>Krahé, B; Berger, A; Vanwesenbeeck, I; Bianchi, G; Chliaoutakis, J; Fernández-Fuertes, AA; Fuertes, A; de Matos, MG; Hadjigeorgiou, E; Haller, B; Hellemans, S; Izdebski, Z; Kouta, C; Meijnckens, D; Murauskiene, L; Papadakaki, M; Ramiro, L; Reis, M; Symons, K; Tomaszewska, P; Vicario-Molina, I; Zygadlo, A</t>
  </si>
  <si>
    <t>Krahe, Barbara; Berger, Anja; Vanwesenbeeck, Ine; Bianchi, Gabriel; Chliaoutakis, Joannes; Fernandez-Fuertes, Andres A.; Fuertes, Antonio; de Matos, Margarida Gaspar; Hadjigeorgiou, Eleni; Haller, Birgitt; Hellemans, Sabine; Izdebski, Zbigniew; Kouta, Christiana; Meijnckens, Dwayne; Murauskiene, Liubove; Papadakaki, Maria; Ramiro, Lucia; Reis, Marta; Symons, Katrien; Tomaszewska, Paulina; Vicario-Molina, Isabel; Zygadlo, Andrzej</t>
  </si>
  <si>
    <t>Prevalence and correlates of young people's sexual aggression perpetration and victimisation in 10 European countries: a multi-level analysis</t>
  </si>
  <si>
    <t>CULTURE HEALTH &amp; SEXUALITY</t>
  </si>
  <si>
    <t>young people; sexual aggression; multi-level correlates; European Union; sexual victimisation</t>
  </si>
  <si>
    <t>MEN; ASSAULT; WOMEN; STUDENTS; VIOLENCE; IMPACT</t>
  </si>
  <si>
    <t>Data are presented on young people's sexual victimisation and perpetration from 10 European countries (Austria, Belgium, Cyprus, Greece, Lithuania, the Netherlands, Poland, Portugal, Slovakia and Spain) using a shared measurement tool (N = 3480 participants, aged between 18 and 27 years). Between 19.7 and 52.2% of female and between 10.1 and 55.8% of male respondents reported having experienced at least one incident of sexual victimisation since the age of consent. In two countries, victimisation rates were significantly higher for men than for women. Between 5.5 and 48.7% of male and 2.6 and 14.8% of female participants reported having engaged in a least one act of sexual aggression perpetration, with higher rates for men than for women in all countries. Victimisation rates correlated negatively with sexual assertiveness and positively with alcohol use in sexual encounters. Perpetration rates correlated positively with attitudes condoning physical dating violence and with alcohol use in men, and negatively with sexual assertiveness in women. At the country level, lower gender equality in economic power and in the work domain was related to higher male perpetration rates. Lower gender equality in political power and higher sexual assertiveness in women relative to men were linked to higher male victimisation rates.</t>
  </si>
  <si>
    <t>[Krahe, Barbara; Berger, Anja; Tomaszewska, Paulina] Univ Potsdam, Potsdam, Germany; [Vanwesenbeeck, Ine] Univ Utrecht, Utrecht, Netherlands; [Vanwesenbeeck, Ine; Meijnckens, Dwayne] Rutgers WPF, Utrecht, Netherlands; [Bianchi, Gabriel] Slovak Acad Sci, Inst Res Social Commun, Bratislava, Slovakia; [Chliaoutakis, Joannes; Papadakaki, Maria] Technol Educ Inst Crete, Iraklion, Greece; [Fernandez-Fuertes, Andres A.] Univ Cantabria, E-39005 Santander, Spain; [Fuertes, Antonio; Vicario-Molina, Isabel] Univ Salamanca, E-37008 Salamanca, Spain; [de Matos, Margarida Gaspar; Ramiro, Lucia; Reis, Marta] Univ Lisbon, P-1699 Lisbon, Portugal; [de Matos, Margarida Gaspar; Ramiro, Lucia; Reis, Marta] Ctr Malaria &amp; Trop Dis, Lisbon, Portugal; [Hadjigeorgiou, Eleni; Kouta, Christiana] Cyprus Univ Technol, Limassol, Cyprus; [Haller, Birgitt] Inst Conflict Res, Vienna, Austria; [Hellemans, Sabine; Symons, Katrien] Univ Ghent, B-9000 Ghent, Belgium; [Izdebski, Zbigniew; Zygadlo, Andrzej] Univ Zielona Gora, Zielona Gora, Poland; [Izdebski, Zbigniew] Univ Warsaw, Warsaw, Poland; [Murauskiene, Liubove] MTVC Training Res &amp; Dev Ctr, Vilnius, Lithuania; [Murauskiene, Liubove] Vilnius State Univ, Vilnius, Lithuania</t>
  </si>
  <si>
    <t>University of Potsdam; Utrecht University; Slovak Academy of Sciences; Hellenic Mediterranean University; Universidad de Cantabria; University of Salamanca; Universidade de Lisboa; Cyprus University of Technology; Ghent University; University of Zielona Gora; University of Warsaw; Vilnius University</t>
  </si>
  <si>
    <t>Krahé, B (corresponding author), Univ Potsdam, Potsdam, Germany.</t>
  </si>
  <si>
    <t>krahe@uni-potsdam.de</t>
  </si>
  <si>
    <t>Bianchi, Gabriel/V-4780-2019; Vanwesenbeeck, Ine/S-5020-2017; Vicario-Molina, Isabel/D-6564-2011; Fernández-Fuertes, Andrés A./B-6534-2017; Fuertes, Antonio/AAB-4137-2019; Chliaoutakis, Ioannis/H-7131-2019; Murauskiene, Liubove/AGL-5510-2022; Hadjigeorgiou, Eleni/AEK-2293-2022; Reis, Marta P/J-5992-2012; Savva, Christos/AGI-6048-2022; Fernández-Fuertes, Andrés A./AAE-2029-2019; de Matos, Margarida Gaspar/H-3824-2012</t>
  </si>
  <si>
    <t>Bianchi, Gabriel/0000-0002-0470-3921; Vanwesenbeeck, Ine/0000-0001-5800-3771; Vicario-Molina, Isabel/0000-0002-5097-9195; Fernández-Fuertes, Andrés A./0000-0002-1015-4332; Fuertes, Antonio/0000-0002-4083-8778; Murauskiene, Liubove/0000-0002-6625-8843; Reis, Marta P/0000-0002-9351-6617; Savva, Christos/0000-0001-6562-4816; Fernández-Fuertes, Andrés A./0000-0002-1015-4332; Izdebski, Zbigniew/0000-0003-0165-1860</t>
  </si>
  <si>
    <t>European Agency for Health and Consumers (EAHC) [A/101082]; Slovak Academy of Sciences</t>
  </si>
  <si>
    <t>European Agency for Health and Consumers (EAHC); Slovak Academy of Sciences(Slovak Academy of Sciences)</t>
  </si>
  <si>
    <t>The research reported in this paper was conducted as part of the project Y-SAV (Youth Sexual Aggression and Victimisation) supported by a grant from the European Agency for Health and Consumers (EAHC) [grant number A/101082]. In Slovakia, the research was supported by the Slovak Academy of Sciences.</t>
  </si>
  <si>
    <t>1369-1058</t>
  </si>
  <si>
    <t>1464-5351</t>
  </si>
  <si>
    <t>CULT HEALTH SEX</t>
  </si>
  <si>
    <t>Cult. Health Sex</t>
  </si>
  <si>
    <t>JUL 3</t>
  </si>
  <si>
    <t>10.1080/13691058.2014.989265</t>
  </si>
  <si>
    <t>Family Studies; Social Sciences, Biomedical</t>
  </si>
  <si>
    <t>Family Studies; Biomedical Social Sciences</t>
  </si>
  <si>
    <t>CF1EF</t>
  </si>
  <si>
    <t>WOS:000352285800002</t>
  </si>
  <si>
    <t>Plocker, A</t>
  </si>
  <si>
    <t>Plocker, Anat</t>
  </si>
  <si>
    <t>The Red Assimilation Disaster.Emigration from Communist Poland to Israel as Seen by Israeli Press</t>
  </si>
  <si>
    <t>Aliyah; assimilation; Jews in communist Poland</t>
  </si>
  <si>
    <t>When Poland opened its doors to emigration in 1956, tens of thousands of Jews emigrated over a space of two years, almost all of them going to Israel. The next, but much smaller tide, of emigrants arrived after March 1968. The author traces back the approach of the Israeli press to immigrants from communist Poland. This was a peculiar mirror reflecting the complicated Jewish-Polish relations of those times. Poland was the homeland of many Zionist leaders and many Israeli politicians. In the years 1956-1958 almost the whole Israeli press, from the right to the left wing, only except the communist papers, looked at immigration from Poland as a return of brethren who lost their way to the fold of the family, which was ready to absolve them of all sins provided they confess those sins in public and express remorse. This was Zionism in the classic form, an ideology according to which Israel was the only home for all European Jews who retained their national identity; sooner or later, Europe would reject them and Israel become their safe harbour. In March 1968, the anti-Zionist campaign of the Polish government moved into a new phase. The communist regime exploited the protests of students and intellectuals against censorship as a pretext for intensified attacks against the Jewish community. For the Jews in Israel in the 1960s the choice made by the Jews who stayed in the communist countries was unacceptable. Predictably, a great majority of commentators in the periodicals condemned the anti-Semitic overtones of the March '68 propaganda but that did not stop them from criticizing the oppressed Jews themselves. Just as before, their sin consisted in the communist assimilation, which the Israeli press condemned without any hesitation. As it turned out again and again, the Jews could not escape from their ethnic identity.</t>
  </si>
  <si>
    <t>[Plocker, Anat] IDC Herzliya, Kanfei Nesharim, Herzliya, Israel</t>
  </si>
  <si>
    <t>Reichman University</t>
  </si>
  <si>
    <t>Plocker, A (corresponding author), IDC Herzliya, Kanfei Nesharim, Herzliya, Israel.</t>
  </si>
  <si>
    <t>V47DI</t>
  </si>
  <si>
    <t>WOS:000209932100008</t>
  </si>
  <si>
    <t>Górny, M; Catlow, J; Mazurek, J</t>
  </si>
  <si>
    <t>Gorny, Miroslaw; Catlow, John; Mazurek, Jolanta</t>
  </si>
  <si>
    <t>Evaluating Polish digital libraries from the perspective of non-academic users</t>
  </si>
  <si>
    <t>ELECTRONIC LIBRARY</t>
  </si>
  <si>
    <t>Evaluation; Poland; Digital libraries; User studies; Key users; Non-academic users</t>
  </si>
  <si>
    <t>CRITERIA</t>
  </si>
  <si>
    <t>Purpose - The purpose of this paper is to describe and evaluate the role played by digital libraries in Polish society, particularly in relation to users who are not in education or professionally engaged in academic work. Design/methodology/approach - Results are presented from a survey of non-academic users, identified as one of the key groups of digital library users in an exploratory survey in 2008-2009. The targeted survey was carried out by sending e-mails to persons who had supplied their addresses in the first survey or had set up accounts with the Digital Library of Wielkopolska. Analysis was also made of e-mail correspondence between digital library users and librarians, and data from digital library server logs, during 2008-2013. Findings - The research provided three interesting results. The first is that the creation of digital libraries in Poland has caused a significant number of people to pursue an interest in genealogical or local historical research. The second result is that the evaluations of digital libraries made by non-academics do not differ significantly from those made by students and academics. The third is the fact that at present, approximately 50 per cent of digital library users in the non-academic category are over 50 years of age. Originality/value - This is the first comprehensive study on the use of digital libraries in Poland by non-academic users. It shows what role digital libraries play, and to what extent, in the stimulation of cultural activity in Polish society.</t>
  </si>
  <si>
    <t>[Gorny, Miroslaw; Catlow, John] Adam Mickiewicz Univ, Dept Informat Syst, PL-60780 Poznan, Poland; [Mazurek, Jolanta] Polish Acad Sci, Kornik Lib, Poznan, Poland</t>
  </si>
  <si>
    <t>Adam Mickiewicz University; Polish Academy of Sciences</t>
  </si>
  <si>
    <t>Górny, M (corresponding author), Adam Mickiewicz Univ, Dept Informat Syst, PL-60780 Poznan, Poland.</t>
  </si>
  <si>
    <t>konger2@poczta.onet.pl</t>
  </si>
  <si>
    <t>0264-0473</t>
  </si>
  <si>
    <t>1758-616X</t>
  </si>
  <si>
    <t>ELECTRON LIBR</t>
  </si>
  <si>
    <t>Electron. Libr.</t>
  </si>
  <si>
    <t>10.1108/EL-01-2014-0011</t>
  </si>
  <si>
    <t>Information Science &amp; Library Science</t>
  </si>
  <si>
    <t>CO3IK</t>
  </si>
  <si>
    <t>WOS:000359050200007</t>
  </si>
  <si>
    <t>Karjahärm, T</t>
  </si>
  <si>
    <t>Karjahaerm, Toomas</t>
  </si>
  <si>
    <t>Socialists and Terrorists in the Revolution of 1905</t>
  </si>
  <si>
    <t>TUNA-AJALOOKULTUURI AJAKIRI</t>
  </si>
  <si>
    <t>Estonian</t>
  </si>
  <si>
    <t>Estonian organisations of the Russian Social Democratic Workers' Party (hereinafter referred to as the RSDWP), primarily the RSDWP Tallinn Committee (1904) and the RSDWP Tartu Group (1903), disseminated militant rhetoric in 1905 appealing for violence. The predominantly young intellectual (university students and upper secondary school pupils) leaders of these organisations went along with the armed insurrection slogan of their Russian party comrades within the framework of the All-Russian party platform (1903). The 3rd RSDWP Congress held in London in April of 1905 declared practical preparation for insurrection the Party's primary task. Vladimir Lenin-Ulyanov, the leader of the Bolsheviks, favoured political assassinations, the expropriation of monetary means, and individual and mass terror against civil and military authorities, yet he demanded Party control over such actions. In particular, Lenin praised the new type of terror in Latvia and Poland, where it was connected with the uprising. In 1907, the 5th RSDWP Congress condemned terrorist tactics that were compromising the Party, prohibited assassinations, expropriations and partisan activity, and disbanded the Party's combat squads. The primary course of action of Estonian social democrats was the political education of workers through illegal propagandistic literature that was printed in Estonian and Russian by the Party's secret printing presses. According to very approximate estimates, about 250 different leaflets and brochures were printed in Estonia in 1905-1907. Their print runs may have extended to 25 000-30 000 copies on modern printing presses. The most widespread appeals on the leaflets were Down with autocracy!, Long live the people's republic!, Long live socialism!, Long live the armed rebellion! The leaflets declared the Russian autocracy, the bloodsucker manor owners, and the capitalist enslavers of the working people to be the enemies of the working people. War was fomented against them while the necessary conditions and even the slightest prospects for successfully waging such a war were absent: human and material resources were insufficient, there were no competent commanders in the military sphere, there was no rebel army and no weapons. Nowhere in Estonia were weapons successfully taken over from army armouries in anywhere near sufficient amounts. Money for purchasing weapons was collected from factory workers as well as from the population but organisers were unable to acquire weapons. Estonian social democrats had no plan for armed uprising worked out in advance. They had no competent overview of the situation and of the strength of their opponents. Thus they had no choice but to hope for the overthrow of the autocracy in Russia's larger centres, first and foremost in St. Petersburg and Moscow, and the defection of the army to the side of the people.</t>
  </si>
  <si>
    <t>[Karjahaerm, Toomas] Tallinna Ulikool, Ruutli 6, EE-10130 Tallinn, Estonia</t>
  </si>
  <si>
    <t>Karjahärm, T (corresponding author), Tallinna Ulikool, Ruutli 6, EE-10130 Tallinn, Estonia.</t>
  </si>
  <si>
    <t>toomas.karjaharm@tlu.ee</t>
  </si>
  <si>
    <t>RAHVUSARHIV-NATL ARCH ESTONIA</t>
  </si>
  <si>
    <t>TALLINN</t>
  </si>
  <si>
    <t>TONISMAGI 16, TALLINN, 10119, ESTONIA</t>
  </si>
  <si>
    <t>1406-4030</t>
  </si>
  <si>
    <t>TUNA-AJALOOKULT AJAK</t>
  </si>
  <si>
    <t>Tuna-Ajalookultuuri Ajak.</t>
  </si>
  <si>
    <t>DE7XW</t>
  </si>
  <si>
    <t>WOS:000370851400004</t>
  </si>
  <si>
    <t>Martyniuk, U; Dekker, A; Sehner, S; Richter-Appelt, H; Briken, P</t>
  </si>
  <si>
    <t>Martyniuk, Urszula; Dekker, Arne; Sehner, Susanne; Richter-Appelt, Hertha; Briken, Peer</t>
  </si>
  <si>
    <t>Religiosity, sexual myths, sex taboos, and pornography use: A cross-national comparison of Polish and German university students</t>
  </si>
  <si>
    <t>CYBERPSYCHOLOGY-JOURNAL OF PSYCHOSOCIAL RESEARCH ON CYBERSPACE</t>
  </si>
  <si>
    <t>Pornography; Sexually explicit materials; Sexual socialization; Religiosity; Young adults</t>
  </si>
  <si>
    <t>INTERNET PORNOGRAPHY; ADOLESCENTS EXPOSURE; SOCIAL BONDS; ATTITUDES; BEHAVIORS; STATES; CONTEXT; IMPACT; INDEX</t>
  </si>
  <si>
    <t>The study aimed to compare pornography use of students in two culturally different European countries - Poland and Germany, and to investigate associations with religiosity, sexual myths, and sex taboos. Data were collected in an online survey among German (n = 1303) and Polish (n = 1135) university students aged 18-26 years. Polish students were more religious, showed a greater acceptance of sexual myths, and reported a higher level of sex taboos in their origin families. Polish students were younger at their first contact with pornography, while German students used pornographic materials more often. Results suggested a link between sociocultural background, especially religiosity, and pornography engagement. The relationship between pornography use and religiosity was ambiguous. On the one hand, attending church was negatively associated with age at first contact and pornography use. On the other hand, the association of intrinsic religiosity with pornography use proved to be contradictory: it was correlated with a lower frequency of pornography use for females and with a higher frequency for males. The agreement with common sexual myths was related to a higher frequency of pornography use. There was no association between the level of sex taboos and pornography use.</t>
  </si>
  <si>
    <t>[Martyniuk, Urszula; Dekker, Arne; Richter-Appelt, Hertha; Briken, Peer] Univ Med Ctr Hamburg Eppendorf, Inst Sex Res &amp; Forens Psychiat, Martinistr 52, D-20246 Hamburg, Germany; [Sehner, Susanne] Univ Med Ctr Hamburg Eppendorf, Inst Med Biometry &amp; Epidemiol, Hamburg, Germany</t>
  </si>
  <si>
    <t>University of Hamburg; University Medical Center Hamburg-Eppendorf; University of Hamburg; University Medical Center Hamburg-Eppendorf</t>
  </si>
  <si>
    <t>Martyniuk, U (corresponding author), Univ Med Ctr Hamburg Eppendorf, Inst Sex Res &amp; Forens Psychiat, Martinistr 52, D-20246 Hamburg, Germany.</t>
  </si>
  <si>
    <t>u.martyniuk@uke.de</t>
  </si>
  <si>
    <t>MASARYKOVA UNIV, FAC SOCIAL STUDIES</t>
  </si>
  <si>
    <t>JOSTOVA 10, BRNO, 602 00, CZECH REPUBLIC</t>
  </si>
  <si>
    <t>1802-7962</t>
  </si>
  <si>
    <t>CYBERPSYCHOLOGY</t>
  </si>
  <si>
    <t>Cyberpsychology</t>
  </si>
  <si>
    <t>10.5817/CP2015-2-4</t>
  </si>
  <si>
    <t>Communication; Psychology, Multidisciplinary</t>
  </si>
  <si>
    <t>Communication; Psychology</t>
  </si>
  <si>
    <t>V23OT</t>
  </si>
  <si>
    <t>WOS:000215099400001</t>
  </si>
  <si>
    <t>Eugenia, T; Paulina, S; Justyna, M</t>
  </si>
  <si>
    <t>Eugenia, Tegowska; Paulina, Sobocinska; Justyna, Maliszewska</t>
  </si>
  <si>
    <t>Disruption of circadian rhythmicity - An exploratory study in Poland</t>
  </si>
  <si>
    <t>PERSONALITY AND INDIVIDUAL DIFFERENCES</t>
  </si>
  <si>
    <t>Blue light; Computerization; Morningness; Eveningness; Men; Women</t>
  </si>
  <si>
    <t>MORNINGNESS-EVENINGNESS PREFERENCES; GENDER-DIFFERENCES; GANGLION-CELLS; LARGE-SAMPLE; ARCHITECTURE; MELATONIN</t>
  </si>
  <si>
    <t>A comparison of the ratio of morningness/eveningness among students in the years 2005 and again 2011 in Poland revealed an increase in the number of people preferring evening activity (from 15.5% to 27.5%) and a decrease of morning type individuals. The only factor which undergone a change during this time is the number of personal computers with internet access (from 38.8% to 65.2%). We assume that the shift in the ratio of the chronotypes in both studies may have occurred due to affecting the circadian clock by the blue light emitted by computer screens. (C) 2014 Elsevier Ltd. All rights reserved.</t>
  </si>
  <si>
    <t>[Eugenia, Tegowska; Paulina, Sobocinska; Justyna, Maliszewska] Nicholas Copernicus Univ, Dept Anim Toxicol, Fac Biol &amp; Environm Protect, PL-87100 Torun, Poland</t>
  </si>
  <si>
    <t>Eugenia, T (corresponding author), Nicholas Copernicus Univ, Dept Anim Toxicol, Fac Biol &amp; Environm Protect, Ul Lwowska 1, PL-87100 Torun, Poland.</t>
  </si>
  <si>
    <t>tegowska@umk.pl</t>
  </si>
  <si>
    <t>Tęgowska, Eugenia/H-4250-2014; Maliszewska, Justyna/G-5172-2014</t>
  </si>
  <si>
    <t>Maliszewska, Justyna/0000-0002-0089-3123; Koguc-Sobolewska, Paulina/0000-0001-6060-6096</t>
  </si>
  <si>
    <t>0191-8869</t>
  </si>
  <si>
    <t>PERS INDIV DIFFER</t>
  </si>
  <si>
    <t>Pers. Individ. Differ.</t>
  </si>
  <si>
    <t>10.1016/j.paid.2014.03.007</t>
  </si>
  <si>
    <t>AI9OO</t>
  </si>
  <si>
    <t>WOS:000337262100020</t>
  </si>
  <si>
    <t>Jankowski, KS; Vollmer, C; Linke, M; Randler, C</t>
  </si>
  <si>
    <t>Jankowski, Konrad S.; Vollmer, Christian; Linke, Magdalena; Randler, Christoph</t>
  </si>
  <si>
    <t>Differences in sun time within the same time zone affect sleep-wake and social rhythms, but not morningness preference: Findings from a Polish-German comparison study</t>
  </si>
  <si>
    <t>TIME &amp; SOCIETY</t>
  </si>
  <si>
    <t>Solar time; standard time; social time; chronotype; eveningness; sleep timing; entrainment; Zeitgeber; cross-culture; depressiveness</t>
  </si>
  <si>
    <t>CIRCADIAN-RHYTHM; EVENING TYPES; CHRONOTYPE; ADOLESCENTS; TEMPERATURE; CLOCK; LIGHT; YOUNG; LIFE; MORNINGNESS/EVENINGNESS</t>
  </si>
  <si>
    <t>Morningness-eveningness describes individual preferences for activity at specified times of the day. The present research aimed to test whether sun time entrains humans and whether this effect is observable in sleep-wake timing, in the timing of social rhythm and in morningness preference. Furthermore, we tested whether different reference points (activity expressed in standard time or in sun time, morningness preference scores) provide concordant results about differences in chronotype according to longitude. University students were tested in two locations (Warsaw, Poland; Heidelberg, Germany) positioned within the same time zone but differing according to longitude, thus daylight appeared earlier in the east (Warsaw) than in the west (Heidelberg). Sampling was scheduled to obtain similar photoperiods and other environmental factors in two locations. Measures consisted of times of day when various activities occurred (e. g. going to bed, waking up, going outdoors) in the seven days prior to data collection, morningness preference, and depressiveness. Varsovians and Heidelbergers did not differ in morningness preference and depressiveness, but Varsovians, compared to Heidelbergers, undertook a number of activities (e. g. wake up, get up, having breakfast, first contact with another person and going outdoors) at an earlier clock time (21-38 min earlier, depending on activity), did not differ in starting and finishing classes/work, and were later in eating lunch and dinner. However, all the activities of Varsovians (except for going outdoors) were positioned later according to sun time reference. Thus, residents from east as compared to those from the west had similar morningness preference, were more morning positioned in many aspects according to standard time, but were later according to sun time. Results indicated university students entrained to sun time to some extent, and morning activities more coupled to sun time.</t>
  </si>
  <si>
    <t>[Jankowski, Konrad S.] Univ Warsaw, Fac Psychol, PL-00183 Warsaw, Poland; [Vollmer, Christian; Randler, Christoph] Univ Educ, Heidelberg, Germany; [Linke, Magdalena] Inst Psychiat &amp; Neurol, Dept Psychiat 3, Warsaw, Poland</t>
  </si>
  <si>
    <t>University of Warsaw; Institute of Psychiatry &amp; Neurology</t>
  </si>
  <si>
    <t>Jankowski, KS (corresponding author), Univ Warsaw, Fac Psychol, Stawki 5-7, PL-00183 Warsaw, Poland.</t>
  </si>
  <si>
    <t>konrad.jankowski@psych.uw.edu.pl</t>
  </si>
  <si>
    <t>Vollmer, Christian/G-5084-2012; Randler, Christoph/E-5691-2016</t>
  </si>
  <si>
    <t>Vollmer, Christian/0000-0002-7763-7013; Randler, Christoph/0000-0002-7357-2793; Linke-Jankowska, Magdalena/0000-0001-5514-9863; Jankowski, Konrad S./0000-0003-0613-9532</t>
  </si>
  <si>
    <t>0961-463X</t>
  </si>
  <si>
    <t>1461-7463</t>
  </si>
  <si>
    <t>TIME SOC</t>
  </si>
  <si>
    <t>Time Soc.</t>
  </si>
  <si>
    <t>10.1177/0961463X14535911</t>
  </si>
  <si>
    <t>AQ7ZB</t>
  </si>
  <si>
    <t>WOS:000343038400007</t>
  </si>
  <si>
    <t>Frömel, K; Vasícková, J; Svozil, Z; Chmelik, F; Skalik, K; Groffik, D</t>
  </si>
  <si>
    <t>Froemel, Karel; Vasickova, Jana; Svozil, Zbynek; Chmelik, Frantisek; Skalik, Krzysztof; Groffik, Dorota</t>
  </si>
  <si>
    <t>Secular trends in pupils' assessments of physical education lessons in regard to their self-perception of physical fitness across the educational systems of Czech Republic and Poland</t>
  </si>
  <si>
    <t>EUROPEAN PHYSICAL EDUCATION REVIEW</t>
  </si>
  <si>
    <t>high school pupils; comparison; gender; attitude; Questionnaire</t>
  </si>
  <si>
    <t>CHILDREN; MOTIVATION; CURRICULUM; INCREASE; ATTITUDE; OBESITY; ADULTS</t>
  </si>
  <si>
    <t>Observation of trends in physical education plays an integral role in motor-development diagnostics and in encouraging physical activity and a healthy lifestyle. This study aims to elucidate the current state of and trends in pupils' assessments of physical education lessons (PELs) in different education systems in the context of self-perception of physical fitness. The research was conducted during PELs taught by student teachers at primary schools and high schools in the Czech Republic and in Poland. Schools were selected annually between 2000 and 2011 according to the student teachers' places of residence. In total, the research involved 25,988 Czech pupils and 21,205 Polish pupils. At the end of each PEL, an anonymous questionnaire was distributed. The Czech and Polish versions contained cognitive, emotional, health, social, attitudinal, and creative dimensions and the supplementary dimension pupil's role. For the analysis, pupils were divided according to their self-perceived physical fitness (SPF) as marked in the questionnaire (low or high). Polish and Czech pupils who evaluated themselves as having high physical fitness gave PELs higher evaluations, both overall and in individual dimensions, than those who evaluated themselves as having low physical fitness. During three 4-year periods between 2000 and 2011, a decline in positive PEL evaluations occurred in all groups, except among Polish girls with low SPF. A low positive-assessment rate was found in Czech girls with low SPF. The lowest rate was found in Czech boys with low SPF. The Polish system of education includes more weekly PEL and offers vocational training for PE teachers, facilitating more positive evaluation of PEL by pupils compared with the Czech system. It is necessary to focus on meeting the needs of pupils with low SPF during teacher training and in teaching.</t>
  </si>
  <si>
    <t>[Froemel, Karel] Palacky Univ, Inst Act Lifestyle, Olomouc 77111, Czech Republic; [Vasickova, Jana; Svozil, Zbynek; Chmelik, Frantisek] Palacky Univ, Olomouc 77111, Czech Republic; [Skalik, Krzysztof; Groffik, Dorota] Acad Phys Educ, Katowice, Poland</t>
  </si>
  <si>
    <t>Palacky University Olomouc; Palacky University Olomouc</t>
  </si>
  <si>
    <t>Vasícková, J (corresponding author), Palacky Univ, Fac Phys Culture, Tr Miru 115, Olomouc 77111, Czech Republic.</t>
  </si>
  <si>
    <t>jana.vasickova@upol.cz</t>
  </si>
  <si>
    <t>Frömel, Karel/AAU-2222-2020; Frömel, Karel/L-9865-2017; Svozil, Zbyněk/V-6743-2018; Vasickova, Jana/G-4753-2012; Chmelik, Frantisek/J-5243-2012; Skalik, Krzysztof/X-3519-2018</t>
  </si>
  <si>
    <t>Frömel, Karel/0000-0001-7848-3418; Frömel, Karel/0000-0001-7848-3418; Svozil, Zbyněk/0000-0003-3369-6414; Vasickova, Jana/0000-0002-0298-618X; Chmelik, Frantisek/0000-0002-5758-3783; Skalik, Krzysztof/0000-0002-8736-6894; Groffik, Dorota/0000-0002-2266-2457</t>
  </si>
  <si>
    <t>1356-336X</t>
  </si>
  <si>
    <t>1741-2749</t>
  </si>
  <si>
    <t>EUR PHYS EDUC REV</t>
  </si>
  <si>
    <t>Eur. Phys. Educ. Rev.</t>
  </si>
  <si>
    <t>10.1177/1356336X13508684</t>
  </si>
  <si>
    <t>AE1XN</t>
  </si>
  <si>
    <t>WOS:000333766700001</t>
  </si>
  <si>
    <t>Antonowicz, D; Pinheiro, R; Smuzewska, M</t>
  </si>
  <si>
    <t>Antonowicz, Dominik; Pinheiro, Romulo; Smuzewska, Marcelina</t>
  </si>
  <si>
    <t>The changing role of students' representation in Poland: an historical appraisal</t>
  </si>
  <si>
    <t>student representation and activism; higher education governance; logic of membership and influence; path dependencies; Poland</t>
  </si>
  <si>
    <t>Student representation in Poland has a relatively short but turbulent history. This article offers an historical appraisal of the development of student representation at the national level in the context of rapid and deep structural changes in Polish higher education. Based on a desktop analysis of official documentation, legislation, ideological declarations and background (first-hand) information provided by student leaders, the article reconstructs the establishment of the first independent self-governing student organisation in the country. In so doing, the paper pays particular attention to the emergence, institutionalisation as well as legitimacy challenges facing student bodies either as formalised organisations or more bottom-up (loosely coupled) structures resembling social movements. In addition, the paper sheds light on the Student Parliament's role in the policymaking process, most notably as regards the recent neoliberal reforms. The article's final section speculates about the future of student representation in Poland and suggests avenues for future research.</t>
  </si>
  <si>
    <t>[Antonowicz, Dominik; Smuzewska, Marcelina] Nicholas Copernicus Univ, Inst Sociol, Torun, Poland; [Pinheiro, Romulo] Univ Agder, Dept Polit Sci &amp; Management, Kristiansand, Norway</t>
  </si>
  <si>
    <t>Nicolaus Copernicus University; University of Agder</t>
  </si>
  <si>
    <t>Antonowicz, D (corresponding author), Nicholas Copernicus Univ, Inst Sociol, Torun, Poland.</t>
  </si>
  <si>
    <t>dominik.antonowicz@uni.torun.pl</t>
  </si>
  <si>
    <t>Antonowicz, Dominik/L-6244-2014</t>
  </si>
  <si>
    <t>Antonowicz, Dominik/0000-0002-9115-2987</t>
  </si>
  <si>
    <t>MAR 16</t>
  </si>
  <si>
    <t>10.1080/03075079.2014.896182</t>
  </si>
  <si>
    <t>AG1SI</t>
  </si>
  <si>
    <t>WOS:000335196000007</t>
  </si>
  <si>
    <t>Jagodzinska, A</t>
  </si>
  <si>
    <t>Jagodzinska, Agnieszka</t>
  </si>
  <si>
    <t>Rabbinical School in Warsaw in Light of Missionaries' Texts</t>
  </si>
  <si>
    <t>conversions of Jews; Rabbinical School in Warsaw; Antoni Eisenbaum; reforms among Jews; Christian missions among Jews; mission reports</t>
  </si>
  <si>
    <t>The article offers a look at the Rabbinical School in Warsaw from an angle from which it has not been viewed so far: through critically examined texts by missionaries from the London Society for Promoting Christianity amongst the Jews, dealing with their missions in the Kingdom of Poland. The main source materials for the research summed up in the article were archived materials and missionary press. The London Society was set up in England in 1809 but rapidly expanded its operations not only within the British Empire but also beyond its frontiers. Due to the large number of Jews living there, Polish lands were one of the most strategic areas of its activities. The Society sources and especially mission reports from the period corresponding to the times when the Rabbinical School was in operation, constitute a valuable addition to our knowledge of that institution, its teachers and disciples and also, more broadly, about the pro-modernity oriented part of the Jewish community, especially from Warsaw. The article shows how the missionaries interacted with Orthodox Jews Committee, the authorities of the Rabbinical School and its teachers and students, and also what we can learn from these contacts. An analysis of the reasons for meetings between the Jews from the School milieu with the missionaries proves that, contrary to appearances, a willingness to convert was not the only or even the most important incentive, and that interest in Christianity was often of a polemical nature. For the Jews these meetings were first of all an additional space in which they expected to find an opportunity to hold discussions about the shape of contemporary Judaic faith. The accounts of missionaries concerning the operation of the Rabbinical School make it imperative to take a fresh look at the accusations and charges against this institution, known from literature and coming chiefly from traditionalist Jews. One good example of such new perspective was the juxtaposition of missionary and Jewish sources concerning events that occurred in the School milieu in 1837, notably the conversion by two students, which took place under the influence of the English missionaries.</t>
  </si>
  <si>
    <t>Uniwersytet Wroclawski, Wroclaw, Poland</t>
  </si>
  <si>
    <t>Jagodzinska, A (corresponding author), Uniwersytet Wroclawski, Wroclaw, Poland.</t>
  </si>
  <si>
    <t>Jagodzińska, Agnieszka/JKC-8761-2023</t>
  </si>
  <si>
    <t>AW2HI</t>
  </si>
  <si>
    <t>WOS:000346108500006</t>
  </si>
  <si>
    <t>Kurczewska, A; Bialek, J</t>
  </si>
  <si>
    <t>Kurczewska, Agnieszka; Bialek, Jacek</t>
  </si>
  <si>
    <t>IS THE INTERPLAY BETWEEN SELF-EFFICACY AND ENTREPRENEURIAL INTENTION GENDER-DEPENDENT?</t>
  </si>
  <si>
    <t>ARGUMENTA OECONOMICA</t>
  </si>
  <si>
    <t>entrepreneurial intentions; self-efficacy; entrepreneurial education; gender; Poland</t>
  </si>
  <si>
    <t>The aim of the study is to investigate whether the interplay between entrepreneurial intentions and self-efficacy depends on gender. As males still dominate worldwide in entrepreneurial activity, the authors are interested in the specifics of female entrepreneurship and its antecedents. The central hypothesis was that female students have lower self-efficacy than male students which induces lower intentions towards venture creation. To follow the research aims, the authors conducted a questionnaire among students at one of the Polish universities. It included questions relating to the concept of self-efficacy inspired by the works of Bandura (1977, 1982, 1986, 1989), Noble et al. (1999) and Boyd and Vozikis (1994). By using various statistical methods (including the two means t-test, the coefficient of correlation test, the Chi-squared independence test and the Mann-Whitney U test) the interplay between intentions, gender and self-efficacy was investigated. According to the findings, the level of entrepreneurial intentions is gender-dependent and men present higher intentions towards venture creation than women. However, entrepreneurial self-efficacy proved to be not related to gender and self-efficacy is not a major factor shaping entrepreneurial intentions. The reason for lower intentions among women is not significantly connected with their self-efficacy. The paper discusses the contextual meaning of the results and their implications for entrepreneurship education in Poland.</t>
  </si>
  <si>
    <t>[Kurczewska, Agnieszka; Bialek, Jacek] Univ Lodz, Fac Econ &amp; Sociol, PL-90131 Lodz, Poland</t>
  </si>
  <si>
    <t>Kurczewska, A (corresponding author), Univ Lodz, Fac Econ &amp; Sociol, PL-90131 Lodz, Poland.</t>
  </si>
  <si>
    <t>Białek, Jacek/AAX-5756-2020; Kurczewska, Agnieszka/HLV-8359-2023; Białek, Jacek/S-6879-2018</t>
  </si>
  <si>
    <t>Białek, Jacek/0000-0002-0952-5327; Białek, Jacek/0000-0002-0952-5327; Kurczewska, Agnieszka/0000-0002-3088-5044</t>
  </si>
  <si>
    <t>WROCLAW UNIV ECONOMICS</t>
  </si>
  <si>
    <t>WORCLAW</t>
  </si>
  <si>
    <t>KOMANDORSKA 118-120, WORCLAW, 53-345, POLAND</t>
  </si>
  <si>
    <t>1233-5835</t>
  </si>
  <si>
    <t>ARGUM OECON</t>
  </si>
  <si>
    <t>Argum. Oecon.</t>
  </si>
  <si>
    <t>10.15611/aoe.2014.2.02</t>
  </si>
  <si>
    <t>AT8RI</t>
  </si>
  <si>
    <t>WOS:000345199400002</t>
  </si>
  <si>
    <t>Nishimura, Y</t>
  </si>
  <si>
    <t>Nishimura, Yuu</t>
  </si>
  <si>
    <t>On the cultural front: the Bund and the Yiddish secular school movement in interwar Poland</t>
  </si>
  <si>
    <t>EAST EUROPEAN JEWISH AFFAIRS</t>
  </si>
  <si>
    <t>Bund; Jewish labour movement; socialism; Yiddish education; Yiddish cultural system; Jewish school system; socialist education; interwar Poland; ethnic minorities; minorities politics; communities</t>
  </si>
  <si>
    <t>The Central Yiddish School Organisation (TSYSHO), which provided secular education in Yiddish for Jews in Poland, was a supraparty organisation of which the Bund was the most influential part. Although the number of TSYSHO schools and students declined in the 1930s, its projects continued to receive a favourable response among Polish Jews during that decade. The visibility of Bundists in TSYSHO contributed to an extension of the Bund's reach beyond its traditional supporters, Jewish workers, to supporters of the Yiddish cultural system, for whom education in Yiddish was of essential importance. At the same time, the school community built within and around TSYSHO schools embodied the labour community, a Bundist ideal, and strengthened thereby the unity of the Jewish working class, which functioned as the Bund's political stronghold, and from which most of TSYSHO's students were recruited.</t>
  </si>
  <si>
    <t>Kyoto Univ, Grad Sch Human &amp; Environm Studies, Kyoto, Japan</t>
  </si>
  <si>
    <t>Kyoto University</t>
  </si>
  <si>
    <t>Nishimura, Y (corresponding author), Kyoto Univ, Grad Sch Human &amp; Environm Studies, Kyoto, Japan.</t>
  </si>
  <si>
    <t>dertseylnamayse@gmail.com</t>
  </si>
  <si>
    <t>4 PARK SQUARE, MILTON PARK, ABINGDON OX14 4RN, OXFORDSHIRE, ENGLAND</t>
  </si>
  <si>
    <t>1350-1674</t>
  </si>
  <si>
    <t>1743-971X</t>
  </si>
  <si>
    <t>EAST EUR JEW AFF</t>
  </si>
  <si>
    <t>East Eur. Jew. Aff.</t>
  </si>
  <si>
    <t>10.1080/13501674.2013.852805</t>
  </si>
  <si>
    <t>History; Religion</t>
  </si>
  <si>
    <t>289ND</t>
  </si>
  <si>
    <t>WOS:000329688300004</t>
  </si>
  <si>
    <t>Kantanista, A; Osinski, W; Bronikowski, M; Tomczak, M</t>
  </si>
  <si>
    <t>Kantanista, Adam; Osinski, Wieslaw; Bronikowski, Michal; Tomczak, Maciej</t>
  </si>
  <si>
    <t>Physical activity of underweight, normal weight and overweight Polish adolescents: The role of classmate and teacher support in physical education</t>
  </si>
  <si>
    <t>Adolescents; classmate support; high school; overweight; physical activity; motivation; overweight; physical education; teacher support; underweight</t>
  </si>
  <si>
    <t>BODY-MASS INDEX; SOCIAL SUPPORT; OBESITY; CHILDREN; PARENT; PEER; PREVALENCE</t>
  </si>
  <si>
    <t>The aim of the study was to investigate the relationships of classmate and teacher support during physical education (PE) lessons on moderate-to-vigorous physical activity of 14-16 year-old students whom were underweight, normal weight and overweight. The cross-sectional sample for the study concerned data from 1702 girls and 1547 boys, recruited from 12 junior high schools in Poznan, Poland. Based on their body mass index (BMI) values, the participants were assigned to weight categories: underweight, normal weight and overweight. We determined the levels of physical activity, and teacher and classmate support, by means of a questionnaire-based survey. The 3-way interaction effect of gender, weight and support from teachers was statistically significant (p .05); the 3-way interaction effect of gender, weight status and support from classmates approached significance (p = .0526). This research concluded that supporting students during the PE process may play an important role in determining one's level of physical activity.</t>
  </si>
  <si>
    <t>[Kantanista, Adam; Bronikowski, Michal] Univ Sch Phys Educ Poznan, Dept Methodol Phys Educ, PL-61871 Poznan, Poland; [Osinski, Wieslaw; Bronikowski, Michal; Tomczak, Maciej] Univ Sch Phys Educ Poznan, PL-61871 Poznan, Poland; [Osinski, Wieslaw] Univ Sch Phys Educ Poznan, Dept Theory Phys Educ &amp; Anthropometr, PL-61871 Poznan, Poland</t>
  </si>
  <si>
    <t>Kantanista, A (corresponding author), Univ Sch Phys Educ Poznan, Krolowej Jadwigi St 27-39, PL-61871 Poznan, Poland.</t>
  </si>
  <si>
    <t>adam.kantanista@gmail.com</t>
  </si>
  <si>
    <t>Bronikowski, Michał/ABI-6199-2020; Bronikowski, Michal/ABI-6213-2020</t>
  </si>
  <si>
    <t>Kantanista, Adam/0000-0001-6405-521X; Bronikowski, Michal/0000-0002-4534-7345</t>
  </si>
  <si>
    <t>10.1177/1356336X13505188</t>
  </si>
  <si>
    <t>229OE</t>
  </si>
  <si>
    <t>WOS:000325275600005</t>
  </si>
  <si>
    <t>Haladewicz-Grzelak, M; Wilson, A</t>
  </si>
  <si>
    <t>Haladewicz-Grzelak, Malgorzata; Wilson, Andrew</t>
  </si>
  <si>
    <t>Mapping Skeuomorphic Artifacts among Polish Young Adults: A Semantic Differential Study of Sculptures at the Lichen Pilgrimage Centre</t>
  </si>
  <si>
    <t>POLISH SOCIOLOGICAL REVIEW</t>
  </si>
  <si>
    <t>semantic differential; sacred/profane scale; contemporary pilgrimage centre; skeuopmorphic sculptures; young adults</t>
  </si>
  <si>
    <t>SAMPLE-SIZE; LIVES</t>
  </si>
  <si>
    <t>Surprisingly little is known about the religious attitudes of young adults in Poland. Existing scholarship is usually written from a prescriptive view: how young people should behave or what they should do. Quantitive studies, where the researcher's voice is not heard, but, rather, young people have a chance 'to speak' for themselves, appears to be lacking. This article aims to redress this gap to some extent by quantitatively studying young adults' attitudes to sculptures erected in Poland's largest modern pilgrimage venue (Lichen). The paper also aims to contribute to understanding how the sacred is negotiated in a contemporary Catholic pilgrimage venue. We show how respondents actively create the sacrum dimension and how it correlates with the axes of Potency! Activity / Evaluation. We posit a semantically amorphous structure for the sculptural objects at the Lichen centre and use a semantic differential technique to extract affectively oriented dimensions in attitudes towards these skeuomorphic objects. The results highlight important implications for the understanding of religion in post-modernity and of the phenomenon of modern mega-centers of religious worship. They also support the view of secularization and sacralization as two additive concomitant processes, and of 'sacred' / 'profane' as gradient, rather than binary features. SD has been widely used as an analytical tool in sociological research to measure metaphorical meaning and societal attitudes to brands and particular products (e.g. Osgood 1981; Minato 1983). However, it has rarely been applied to investigate the boundary between the sacred and the secular, or ways of objectifying the sacred (e.g. Muthen 1977). We explore this possibility, drawing on a dataset of 100 questionnaires administered to undergraduate students in a middle-sized town in Poland in October-December 2012. We hope our research will contribute to an understanding of the wider issue of what societal products like material objects can tell us about experiencing the sacred in contemporary society.</t>
  </si>
  <si>
    <t>[Haladewicz-Grzelak, Malgorzata] Opole Univ Technol, Dept Foreign Languages, Opole, Poland; [Wilson, Andrew] Univ Lancaster, Dept Linguist &amp; English Language, Lancaster LA1 4YW, England</t>
  </si>
  <si>
    <t>Opole University of Technology; Lancaster University</t>
  </si>
  <si>
    <t>Haladewicz-Grzelak, M (corresponding author), Opole Univ Technol, Dept Foreign Languages, Opole, Poland.</t>
  </si>
  <si>
    <t>m.haladewicz-grzelak@po.opole.pl; a.wilson@lancaster.ac.uk</t>
  </si>
  <si>
    <t>Haładewicz-Grzelak, Małgorzata/AAI-7694-2020</t>
  </si>
  <si>
    <t>Wilson, Andrew/0000-0003-3345-9048; Haladewicz-Grzelak, Malgorzata/0000-0002-0036-9778</t>
  </si>
  <si>
    <t>POLSKIE TOWARZYSTWO SOCJOLOGICZNE-POLISH SOCIOLOGICAL ASSOC</t>
  </si>
  <si>
    <t>UL NOWY SWIAT 72, POK 216, WARSAW, 00330, POLAND</t>
  </si>
  <si>
    <t>1231-1413</t>
  </si>
  <si>
    <t>POL SOCIOL REV</t>
  </si>
  <si>
    <t>Pol. Sociol. Rev.</t>
  </si>
  <si>
    <t>118JT</t>
  </si>
  <si>
    <t>WOS:000317022500006</t>
  </si>
  <si>
    <t>Staniewski, MW; Szopinski, T</t>
  </si>
  <si>
    <t>Staniewski, M. W.; Szopinski, T.</t>
  </si>
  <si>
    <t>INFLUENCE OF SOCIOECONOMIC FACTORS ON THE ENTREPRENEURSHIP OF POLISH STUDENTS</t>
  </si>
  <si>
    <t>TRANSFORMATIONS IN BUSINESS &amp; ECONOMICS</t>
  </si>
  <si>
    <t>Poland; students; entrepreneurship; socioeconomic factors</t>
  </si>
  <si>
    <t>SELF-EMPLOYMENT; PERSONALITY; NETWORKS; SUCCESS; SKILLS</t>
  </si>
  <si>
    <t>Micro firms are somewhat more important in Poland than is typical in member countries of the EU. Polish students express considerable interest in establishing a business. The paper discusses the results of a survey conducted on a sample of 500 students at the University of Finance and Management in Warsaw examining entrepreneurial attitudes. The aim of the survey was to identify the factors currently determining the shape and development of entrepreneurial attitudes among students. The results indicate that male students were more likely to develop plans to engage in business activities. Another variable determining one's readiness to take up self-employment was age. The survey also revealed a relationship between the experiences of the respondents' parents or friends in operating their own businesses and the respondents' interest in being self-employed. The results demonstrate the necessity to introduce changes in the way in which students are provided with higher education. There is a significant need to conduct a greater number of workshops based on analysing case studies. Moreover, there is also a need to pursue a family policy aimed at eliminating barriers to women taking up self-employment and operating their own businesses.</t>
  </si>
  <si>
    <t>[Staniewski, M. W.; Szopinski, T.] Univ Finance &amp; Management Warsaw, Fac Management &amp; Finance, PL-01030 Warsaw, Poland</t>
  </si>
  <si>
    <t>Staniewski, MW (corresponding author), Univ Finance &amp; Management Warsaw, Fac Management &amp; Finance, 55 Pawia Str, PL-01030 Warsaw, Poland.</t>
  </si>
  <si>
    <t>staniewski@vizja.pl; tszopinski@wp.pl</t>
  </si>
  <si>
    <t>Staniewski, Marcin Waldemar/AAE-1854-2021</t>
  </si>
  <si>
    <t>Staniewski, Marcin Waldemar/0000-0003-1913-6007; Szopinski, Tomasz/0000-0002-9314-1886</t>
  </si>
  <si>
    <t>VILNIUS UNIV</t>
  </si>
  <si>
    <t>UNIVERSITETO ST 3, VILNIUS, LT-01513, LITHUANIA</t>
  </si>
  <si>
    <t>1648-4460</t>
  </si>
  <si>
    <t>TRANSFORM BUS ECON</t>
  </si>
  <si>
    <t>Transform. Bus. Econ.</t>
  </si>
  <si>
    <t>Business; Economics</t>
  </si>
  <si>
    <t>260CC</t>
  </si>
  <si>
    <t>WOS:000327571600009</t>
  </si>
  <si>
    <t>Jewish Students and Christian Corpses in Interwar Poland: Playing with the Language of Blood Libel</t>
  </si>
  <si>
    <t>Antisemitism; Autopsy; Blood libel; Interwar Poland; Krakow; L'viv; Medical students; Numerus clausus; Vilnius; Warsaw</t>
  </si>
  <si>
    <t>This article focuses on the antisemitic discourse that surrounded the controversy over the provision of cadavers to medical departments in the Second Polish Republic. In the pages of the student press and at student rallies, activists argued that Jewish medical students should be barred from dissecting Christian corpses. They demanded that Jewish communities provide corpses for dissection on a regular basis as a condition for continued training of Jewish doctors. The discourse surrounding the cadaver affair combined nationalist language with religious vocabulary, suggesting that the affair was motivated as much by religious concerns as by nationalist ones. Drawing on notions of Jewish criminality and arrogance, allegations of a Jewish sense of religious superiority and disregard for Christian values, and fears of Jewish exploitation of Christians to fulfill their own collective needs, the cadaver affair played with concepts reminiscent of blood libel.</t>
  </si>
  <si>
    <t>[Aleksiun, Natalia] Touro Coll, New York, NY USA; [Aleksiun, Natalia] Polskiej Akad Nauk, Hist Inst, Warsaw, Poland</t>
  </si>
  <si>
    <t>Touro University; Polish Academy of Sciences</t>
  </si>
  <si>
    <t>Aleksiun, N (corresponding author), Touro Coll, New York, NY USA.</t>
  </si>
  <si>
    <t>naleksiun@yahoo.com</t>
  </si>
  <si>
    <t>233 SPRING ST, NEW YORK, NY 10013 USA</t>
  </si>
  <si>
    <t>3-4</t>
  </si>
  <si>
    <t>10.1007/s10835-012-9163-5</t>
  </si>
  <si>
    <t>074DI</t>
  </si>
  <si>
    <t>WOS:000313792300004</t>
  </si>
  <si>
    <t>Bergmann, O</t>
  </si>
  <si>
    <t>Bergmann, Olaf</t>
  </si>
  <si>
    <t>Jewish Problems in Cartoons Appearing in Polish Satirical Magazines Between the Two World Wars</t>
  </si>
  <si>
    <t>humour magazines; caricatures; ethnic stereotypes</t>
  </si>
  <si>
    <t>The author examines the iconographic presentations of the Jewish question in seven satirical and humour magazines that appeared in Poland in the years 1918-1939. The Jewish topics were present particularly often in two periodicals with the most pronounced political profile (the leftist/liberal Szpilki and the nationalist Pokrzywy) and the number of such cartoons skyrocketed in the late 1930s. As for the subjects raised by the cartoonists, seven groups could be identified: 1. acts of aggression against the Jewish population, especially in the first years of the evolution of the Second Republic and the fighting over its borders; 2. the question of economic activity of the Jewish minority in Poland; 3. the attitude of the Polish government to the Jews; 4. the attitude of the nationalist milieux to the Jews; 5. and of the students following the former; 6. international Jewish emigration projects; 7. from 1933, the situation of German Jews under Adolf Hitler's rule. Jewish topics were presented in the cartoons in particularly many contexts. Treating the Jews as a certain coherent ethnic and religious community, their authors presented them in the cartoons both in a positive and a negative light. In most of these iconographic messages, there was probably more kindness, and quite often also sympathy, toward them than there was hostility or even hate.</t>
  </si>
  <si>
    <t>883UD</t>
  </si>
  <si>
    <t>WOS:000299659500003</t>
  </si>
  <si>
    <t>Main, I</t>
  </si>
  <si>
    <t>Main, Izabella</t>
  </si>
  <si>
    <t>The Avant-Garde of the Catholic Church? Catholic Student Groups at the Dominican Churches in Poznan and Krakow, Poland</t>
  </si>
  <si>
    <t>SOCIAL COMPASS</t>
  </si>
  <si>
    <t>avant-garde; Catholic Church; Dominican order; political opposition Poland; student groups</t>
  </si>
  <si>
    <t>The author analyzes the organization and activities of Catholic student groups during and after the communist period in Poland as an example of the transformation of religious life in response to the challenges of modernity. She argues that the student groups organized by Dominican fathers in Poznan and Krakow were the avant-garde of the Catholic Church: they pioneered liturgical reform, social activism among the laity, the ecumenical movement, the introduction of popular culture into the churches and charismatic renewal. This contradicts the image of a closed, traditional and conservative Church behind the Iron Curtain. She also maintains that the history of the Dominican-organized student groups mirrors the history of the relations between the state and the Catholic Church in Poland: these groups were banned during the Stalinist period, restored after political liberalization in 1956, and pushed towards political activism in the late 1970s. After 1989, they were again seeking new priorities.</t>
  </si>
  <si>
    <t>Adam Mickiewicz Univ Poznan, Inst Ethnol &amp; Cultural Anthropol, PL-61809 Poznan, Poland</t>
  </si>
  <si>
    <t>Main, I (corresponding author), Adam Mickiewicz Univ Poznan, Inst Ethnol &amp; Cultural Anthropol, Sw Marcin 78, PL-61809 Poznan, Poland.</t>
  </si>
  <si>
    <t>imain@amu.edu.pl</t>
  </si>
  <si>
    <t>Main, Izabella D/C-8217-2018</t>
  </si>
  <si>
    <t>Main, Izabella D/0000-0002-9881-6838</t>
  </si>
  <si>
    <t>0037-7686</t>
  </si>
  <si>
    <t>SOC COMPASS</t>
  </si>
  <si>
    <t>Soc. Compass</t>
  </si>
  <si>
    <t>10.1177/0037768610392729</t>
  </si>
  <si>
    <t>Sociology; Religion</t>
  </si>
  <si>
    <t>747IT</t>
  </si>
  <si>
    <t>WOS:000289314200009</t>
  </si>
  <si>
    <t>Kazubowski-Houston, M</t>
  </si>
  <si>
    <t>Kazubowski-Houston, Magdalena</t>
  </si>
  <si>
    <t>Thwarting Binarisms: Performing Racism in Postsocialist Poland</t>
  </si>
  <si>
    <t>TEXT AND PERFORMANCE QUARTERLY</t>
  </si>
  <si>
    <t>Performance-Centered Ethnography; Politicization; Racism; Roma People; Improvisation</t>
  </si>
  <si>
    <t>MIRROR NEURONS; RESISTANCE</t>
  </si>
  <si>
    <t>This essay discusses an ethnographic physical theatre project, Dance as I Play You, which studied racism in Poland and was developed in collaboration with my theatre students in 2002. The essay contributes to performance-centered ethnography by examining the politicizing potential of physical theatre employed as a form of ethnographic research. Comparing pre-rehearsal focus group discussions and rehearsal improvisations, I argue that the improvisations engaged the participants in more complex and empathic explorations of racism. Reflecting on the project's two forms of improvisationspreplanned and spontaneousI maintain that the latter challenged the participants' binary understanding of racism.</t>
  </si>
  <si>
    <t>Wilfrid Laurier Univ, Dept Anthropol, Waterloo, ON N2L 3C5, Canada</t>
  </si>
  <si>
    <t>Wilfrid Laurier University</t>
  </si>
  <si>
    <t>Kazubowski-Houston, M (corresponding author), Wilfrid Laurier Univ, Dept Anthropol, 2-139 DAWB,75 Univ Ave W, Waterloo, ON N2L 3C5, Canada.</t>
  </si>
  <si>
    <t>mkhouston@wlu.ca</t>
  </si>
  <si>
    <t>Kazubowski-Houston, Magdalena/0000-0003-2182-4861</t>
  </si>
  <si>
    <t>1046-2937</t>
  </si>
  <si>
    <t>1479-5760</t>
  </si>
  <si>
    <t>TEXT PERFORM Q</t>
  </si>
  <si>
    <t>Text Perform. Q.</t>
  </si>
  <si>
    <t>PII 934973202</t>
  </si>
  <si>
    <t>10.1080/10462937.2011.552118</t>
  </si>
  <si>
    <t>738VR</t>
  </si>
  <si>
    <t>WOS:000288671200005</t>
  </si>
  <si>
    <t>Rodek, V</t>
  </si>
  <si>
    <t>Rodek, Violetta</t>
  </si>
  <si>
    <t>The Role of a Higher Education Institution in Enhancing Students' Auto-educational Activity</t>
  </si>
  <si>
    <t>NEW EDUCATIONAL REVIEW</t>
  </si>
  <si>
    <t>students' auto-educational activity; a higher education institution didactics</t>
  </si>
  <si>
    <t>The main objective of this article is to present the role of a higher education institution in enhancing auto-educational activities from the perspective of students of pedagogy at the University of Silesia in Katowice, Poland. The main research tool that was applied in the research included the method of document analysis. By means of both classic and modern methods of document analysis, the author analysed and interpreted documents created intentionally - essays, i.e. respondents' written opinions on issues of importance from the scientific point of view. The research results revealed that students' auto-educational activity regarding the development of the intellectual (cognitive) sphere connected with acquiring social competences, self-discovery, biological sphere (e.g. caring for one's health, physical condition, appearance) and spiritual sphere is only to a small degree determined by a higher education institution.</t>
  </si>
  <si>
    <t>Univ Silesia Katowice, Inst Pedag, Fac Pedag &amp; Psychol, Dept Gen Didact, PL-40126 Katowice, Poland</t>
  </si>
  <si>
    <t>Rodek, V (corresponding author), Univ Silesia Katowice, Inst Pedag, Fac Pedag &amp; Psychol, Dept Gen Didact, Ul Michala Grazynskiego 53, PL-40126 Katowice, Poland.</t>
  </si>
  <si>
    <t>WYDAWNICTWO ADAM MARSZALEK</t>
  </si>
  <si>
    <t>TORUN</t>
  </si>
  <si>
    <t>UL LUBICKA 44, TORUN, 87-100, POLAND</t>
  </si>
  <si>
    <t>1732-6729</t>
  </si>
  <si>
    <t>NEW EDUC REV</t>
  </si>
  <si>
    <t>New Educ. Rev.</t>
  </si>
  <si>
    <t>911MD</t>
  </si>
  <si>
    <t>WOS:000301720000021</t>
  </si>
  <si>
    <t>Tyszka, J</t>
  </si>
  <si>
    <t>Tyszka, Juliusz</t>
  </si>
  <si>
    <t>Student Theatre in Poland: Vehicles of Revolt, 1954-57 and 1968-71</t>
  </si>
  <si>
    <t>NEW THEATRE QUARTERLY</t>
  </si>
  <si>
    <t>Polish student theatre was a unique artistic movement in the Soviet post-war empire, with a liberty of expression unparalleled elsewhere in the Soviet bloc. As in every political system, in any country, its creators and its public were students and young intellectuals. These theatre-makers used the umbrella of the Polish Students' Union a surprisingly democratic institution in a totalitarian political order and all attempts at their repression were usually appeased by the activists of the student organization, often the friends and supporters of the theatre-makers. After the creation of the Socialist Union of Polish Students these activists became more dependent on the Communist Party, but the Party establishment decided, in the period of the 'thaw' (1954-57), that the student artistic movement would be maintained as a kind of artistic kindergarten for avant-gardists and supporters of artistic and political revolt, to let them manifest their beliefs within the well-guarded, limited territory of student cultural centres. However, the young rebels overcame these restrictions and created a focus of artistic opposition which had a wide social and artistic influence, especially during subsequent periods of political crisis. Juliusz Tyszka was himself an activist in the student theatre movement in the late 1970s and early 1980s. Now an NTQ advisory editor, he is head of the Unit of Performance Studies, Institute of Cultural Studies, Adam Mickiewicz University at Poznan, Poland.</t>
  </si>
  <si>
    <t>Adam Mickiewicz Univ Poznan, Unit Performance Studies, Inst Cultural Studies, Poznan, Poland</t>
  </si>
  <si>
    <t>Tyszka, J (corresponding author), Adam Mickiewicz Univ Poznan, Unit Performance Studies, Inst Cultural Studies, Poznan, Poland.</t>
  </si>
  <si>
    <t>Tyszka, Juliusz/IQS-9161-2023</t>
  </si>
  <si>
    <t>0266-464X</t>
  </si>
  <si>
    <t>NEW THEAT Q</t>
  </si>
  <si>
    <t>New Theatre Q.</t>
  </si>
  <si>
    <t>10.1017/S0266464X10000291</t>
  </si>
  <si>
    <t>611WI</t>
  </si>
  <si>
    <t>WOS:000278855000007</t>
  </si>
  <si>
    <t>Jarecki, W</t>
  </si>
  <si>
    <t>Jarecki, Wojciech</t>
  </si>
  <si>
    <t>PROFESSIONAL AND EDUCATIONAL ACTIVITY DISPLAYED BY POLISH STUDENTS IN THE AGE OF GLOBALIZATION AND WORLD ECONOMIC CRISIS</t>
  </si>
  <si>
    <t>higher education; expenditure on higher education; international mobility of students; education and professional activity; Poland</t>
  </si>
  <si>
    <t>INSTITUTIONS; MANAGEMENT; ENTREPRENEURSHIP</t>
  </si>
  <si>
    <t>At the turn of the 20(th) and 21(st) centuries, globalization was subject to development, technical and technological changes (relating to information technology and information transfer development of the so-called knowledge society) became more dynamic, yet the development of economies was curbed by world economic crisis. Although Poland faced it to a lesser extent, the crisis imposed more strict requirements on different groups functioning in the labour market, and particularly graduates who, having finished higher education, are to become specialists responsible for the functioning of companies and - as a result - the entire economy. Having the above in mind, it was analyzed to what extent Polish students and students from other countries are active in the scope of improving their qualifications during studies. At the same time, a number of theses have been formulated. First of all, Polish students do not take active part in international student exchange. Secondly, the majority of economics students take up employment during studies and generate relatively high income. And thirdly, non-economics students take active part in other (apart from the aforementioned one) types of activity aimed at knowledge development. The analysis was based on statistical data derived from Eurostat and the survey conducted by the author among students and graduates of higher schools of economics. The analysis of statistical data allowed to prove the theses formulated.</t>
  </si>
  <si>
    <t>Tech Univ Szczecin, Fac Econ &amp; Management, Dept Microecon, PL-71101 Szczecin, Poland</t>
  </si>
  <si>
    <t>West Pomeranian University of Technology</t>
  </si>
  <si>
    <t>Jarecki, W (corresponding author), Tech Univ Szczecin, Fac Econ &amp; Management, Dept Microecon, Ul Mickiewicza 64-66, PL-71101 Szczecin, Poland.</t>
  </si>
  <si>
    <t>wojciech.jarecki@wneiz.pl</t>
  </si>
  <si>
    <t>Jarecki, Wojciech/0000-0002-4463-7607</t>
  </si>
  <si>
    <t>MUITINES G 8,, KAUNAS, LT-44280, LITHUANIA</t>
  </si>
  <si>
    <t>B</t>
  </si>
  <si>
    <t>642TE</t>
  </si>
  <si>
    <t>WOS:000281240300009</t>
  </si>
  <si>
    <t>Pawlowska, A; Kacprzak, A; Strzelecki, A</t>
  </si>
  <si>
    <t>Pawlowska, Anna; Kacprzak, Agnieszka; Strzelecki, Adam</t>
  </si>
  <si>
    <t>TO BE OR NOT TO BE ... AN ENTREPRENEUR? THE ANALYSIS OF POLISH STUDENTS' ENTREPRENEURIAL PREDISPOSITIONS</t>
  </si>
  <si>
    <t>entrepreneurship; psychosocial predispositions; economic reality; students; Poland</t>
  </si>
  <si>
    <t>POST-SOCIALIST COUNTRIES; MANAGEMENT; SKILLS</t>
  </si>
  <si>
    <t>The predominant group among unemployed Poles are young people under the age of 30, often with a higher education. Few possibilities of being employed as hired labour do not limit their chances for self-employment, which seems to be one of the most important ways to resolve the problem of unemployment in Poland and other European countries. Entrepreneurship depends on various conditions. Among them we can find those that are connected with the psychosocial qualities of the candidates to be entrepreneurs. The significance of these characteristics is often underestimated because more importance is attached to knowledge, skills and, above all, possessed financial capital. The paper presents the results of research conducted among students of one of the biggest business schools in Poland The choice of the survey's participants is motivated by the fact that this group, due to the chosen education path, is the most predisposed to become self-employed. The purpose of the study was to investigate their psychosocial predispositions to succeed The research findings indicate that a significant majority of the students intend to establish their own firm in the future. Paradoxically, they exhibit a whole range of characteristics which might become barriers to achieve this goal. Moreover, they are often not aware of this fact. Therefore, an education process aimed to promote entrepreneurship among young people should also shape their attitudes, value system and view of economic reality. This would increase the possibility that entrepreneurial activity will be successfully undertaken in the future.</t>
  </si>
  <si>
    <t>[Pawlowska, Anna; Kacprzak, Agnieszka; Strzelecki, Adam] Warsaw Univ, Dept Org Theory, Fac Management, Warsaw, Poland</t>
  </si>
  <si>
    <t>Pawlowska, A (corresponding author), Warsaw Univ, Dept Org Theory, Fac Management, Ul Szturmowa 3, Warsaw, Poland.</t>
  </si>
  <si>
    <t>annap@mail.wz.uw.edu.pl; agnieszka_kacprzak@op.pl; strzelecki@wz.uw.edu.pl</t>
  </si>
  <si>
    <t>Kacprzak, Agnieszka/ABD-1300-2020</t>
  </si>
  <si>
    <t>Kacprzak, Agnieszka/0000-0003-1949-9131; Pawlowska, Anna/0000-0001-8534-3317</t>
  </si>
  <si>
    <t>587YD</t>
  </si>
  <si>
    <t>WOS:000277031600008</t>
  </si>
  <si>
    <t>von Pistohlkors, G</t>
  </si>
  <si>
    <t>von Pistohlkors, Gert</t>
  </si>
  <si>
    <t>Different generations in Baltic German historical writing, 1919-2009</t>
  </si>
  <si>
    <t>Taking examples from Baltic in the 19(th) and early 20(th) centuries, this article concentrates mainly on two pieces of research from the early 1930s. In April 1933 Arved Freiherr von Taube (1905-1978) presented an unprinted critical interpretation of provincial politics of the Baltic German Ritterschaft of Estland stating that reluctant attitudes were almost unquestioned with regard to the right of Estonian peasants to break away. Reinhard Wittram (1902-1973), by then editor of the journal Baltische Monatsschrift and docent at the Baltic German Herder Institute in Riga, published in 1934 his well-researched book on Baltic history: Meinungskampfe im baltischen Deutschtum wahrend der Reformepoche des 19. Jahrhunderts (Political Controversies among Baltic Germans in the Epoch of Reforms during the 19(th) Century). Taube showed deep respect for the strength of the friends of reform in Livonia between 1865 and 1885 before Russification. Furthermore, he heavily criticized the silence of the great majority of the members of Ritterschaft in Estland. He felt that the situation of the Baltic German minority in the Republic of Estonia would have been better if the Estland nobility had been more liberal in their attitudes towards Estonian peasants and members of the Estonian national movement. Taube finally admitted that he felt insecure as to whether it would be wise to follow true historical insights or to stick to an apologetic line, trying to avoid the possibility that his historical findings could be directed against the Baltic German minority and its role in history. Discussants of his paper, however, who belonged to the older generation, defended the position of their ancestors stating that Russification would have begun earlier than in 1885 if institutions like the Russian zemstvo of 1864, or a parish and district reform, had been launched in Estland in the 1870s. Taube thought that Wittram in his parallel book on Livonia would try to break the historical tradition of liberal reforms defending the stubborn position of the conservatives. Wittram's book, however, shows that his goals were more ambitious. He aimed at a new interpretation of Baltic landed reform policies in a forthcoming age of nationalism in Europe after 1870/71 and later. Wittram was impressed by the radical nationalism of the National Socialist movement in Germany. The turn of our tide is a total one, he stated in his introduction. Looking back to Baltic history in Livonia he became interested in the transitory argumentations especially among former conservatives who in his view had become nationalists in confrontation with the national movements of Estonians and Latvians and with the new Russianism in St. Petersburg. For him a statement like that of district president (Landrat) Arthur von Richter in 1882 had a new quality: We are a German Ritterschaft, and we want to keep the German character of Livonia, and we do not agree to any form of participation whatsoever. As German nationalists these intransigent defenders of the legal status quo expected a radical change in Europe through revolutionary nationalism. Under these circumstances Wittram described the strivings for reforms among liberal noblemen as pale. In a comprehensive third part, the article turns to Wittram's Geschichte der baltischen Deutschen (History of the Baltic Germans), published in 1939. The book rests on solid historical research by a number of generations of historians and yet conveys a message of submission to extreme German nationalism. After the resettlement of Baltic Germans in newly defeated Poland, Baltic German publications dealing with Baltic history of the 19(th) and 20(th) centuries resulted in brochures of mere propaganda. In the fourth part, some light is thrown on Baltic German historiography after 1945 when nationalism was regarded as ruinous for Baltic historiography. Three generations of members of the Baltische Historische Kommission (BHK), founded in 1951, are briefly described. First the merits of the founders of BHK who grew up in Estonia or Latvia like Paul Johansen, Georg von Rauch, Arved von Taube, Heinrich von zur Muhlen, Reinhard Wittram, Wilhelm Lenz, Jurgen von Hehn, Manfred Hellmann and many others are made evident. Briefly characterized is the second generation of members of BHK, most of them Baltic Germans - and students from Germany. Some controversies with members of the older generation are illustrated. Finally, the article refers to some members of a third generation who object to a still-existing Baltic German outlook in recent German publications on modern Baltic history. The author, however, feels sure that the German impact on Baltic history will always be right in the centre of scholarly work dealing with the history of the European North East.</t>
  </si>
  <si>
    <t>[von Pistohlkors, Gert] Tartu Ulikooli, Tartu, Estonia</t>
  </si>
  <si>
    <t>752ML</t>
  </si>
  <si>
    <t>WOS:000289695700005</t>
  </si>
  <si>
    <t>Firkowska-Mankiewicz, A; Szeroczynska, M</t>
  </si>
  <si>
    <t>Firkowska-Mankiewicz, Anna; Szeroczynska, Malgorzata</t>
  </si>
  <si>
    <t>Impact of Social Advocacy on Updating Incapacity Determination Procedures for People With Intellectual Disabilities in Poland</t>
  </si>
  <si>
    <t>JOURNAL OF POLICY AND PRACTICE IN INTELLECTUAL DISABILITIES</t>
  </si>
  <si>
    <t>intellectual disability; judicial practice; law changing process; legal incapacity; legal policy lobbying</t>
  </si>
  <si>
    <t>The authors discuss the antecedents to recent changes in Poland's guardianship laws. These include a review of: (1) historical procedures in place for adjudicating incapacity; (2) research carried out in 2000 on the initiative of the Polish Association for Persons with Mental Handicap (PAPMH) on judicial practices in Polish courts with respect to adjudicating persons with intellectual disabilities (ID) as legally incapable; and (3) a successful lobbying campaign conducted by the PAPMH to institute changes in the law. The research involved a review by law students of 393 cases of capacity adjudications conducted between 1998 and 2000 in six district courts in various parts of Poland. The review revealed extensive irregularities in judicial practice, including that: (1) decisions about legal incapacity were based only on opinions given by psychiatrists without accompanying psychological assessments; (2) almost in all cases total legal incapacity was declared, often without considering the intellectual and social functioning of the person; (3) the procedural rights of persons with ID were often violated, especially as they were absent during the hearings; and (4) adjudication of total incapacity was treated as permanent, with poor judicial control over guardians and imposition of barriers for the incapable person to appeal the process to change or remove guardianship. Following the review, the results were used by the PAPMH to initiate a political lobbying campaign to have the legal basis for the process changed. Upon the instigation of the Polish Ombudsman, the Ministry of Justice initiated further investigations to validate the PAPMH's findings. Following validation, the PAPMH filed two legal challenges before the Constitutional Tribunal, which then found two government regulations concerning the legal incapacity procedure and practice unconstitutional. In 2007, the verdicts of the Tribunal were followed by legislative changes in the Polish Code of Civil Procedure dealing with the judicial process for declaring legal incapacity and contemporizing guardianship procedures.</t>
  </si>
  <si>
    <t>[Firkowska-Mankiewicz, Anna; Szeroczynska, Malgorzata] Maria Grzegorzewska Acad Special Educ, PL-02353 Warsaw, Poland</t>
  </si>
  <si>
    <t>The Maria Grzegorzewska University</t>
  </si>
  <si>
    <t>Firkowska-Mankiewicz, A (corresponding author), Maria Grzegorzewska Acad Special Educ, 40 Szczesliwicka Str, PL-02353 Warsaw, Poland.</t>
  </si>
  <si>
    <t>romankiewicz@onet.eu; sze075h@o2.pl</t>
  </si>
  <si>
    <t>1741-1122</t>
  </si>
  <si>
    <t>1741-1130</t>
  </si>
  <si>
    <t>J POLICY PRACT INTEL</t>
  </si>
  <si>
    <t>J. Policy Pract. Intellect. Disabil.</t>
  </si>
  <si>
    <t>10.1111/j.1741-1130.2009.00208.x</t>
  </si>
  <si>
    <t>Health Policy &amp; Services; Rehabilitation</t>
  </si>
  <si>
    <t>Health Care Sciences &amp; Services; Rehabilitation</t>
  </si>
  <si>
    <t>665EH</t>
  </si>
  <si>
    <t>WOS:000283017500007</t>
  </si>
  <si>
    <t>deJong-Lambert, W</t>
  </si>
  <si>
    <t>deJong-Lambert, William</t>
  </si>
  <si>
    <t>The new biology in Poland after the Second World War: Polish Lysenkoism</t>
  </si>
  <si>
    <t>PAEDAGOGICA HISTORICA</t>
  </si>
  <si>
    <t>Lysenko; Poland; biology; genetics; Cold War; evolution</t>
  </si>
  <si>
    <t>Genetic research was banned in the Polish People's Republic from 1949 to 1956 as a result of the activities of Trofim D. Lysenko, a pseudo-biologist in the Soviet Union. This article examines the impact upon education in biology in Poland, including textbook revision, curriculum reform and revised understandings of the purpose of scientific research. Most importantly, it focuses on the impact of scientific controversies upon the relationship between teachers and students.</t>
  </si>
  <si>
    <t>CUNY, Bronx Community Coll, New York, NY 10021 USA</t>
  </si>
  <si>
    <t>City University of New York (CUNY) System</t>
  </si>
  <si>
    <t>deJong-Lambert, W (corresponding author), CUNY, Bronx Community Coll, New York, NY 10021 USA.</t>
  </si>
  <si>
    <t>William.deJong-Lambert@bcc.cuny.edu</t>
  </si>
  <si>
    <t>0030-9230</t>
  </si>
  <si>
    <t>PAEDAGOG HIST</t>
  </si>
  <si>
    <t>Paedagog. Hist.</t>
  </si>
  <si>
    <t>PII 912040548</t>
  </si>
  <si>
    <t>10.1080/00309230802519489</t>
  </si>
  <si>
    <t>Education &amp; Educational Research; History Of Social Sciences</t>
  </si>
  <si>
    <t>Education &amp; Educational Research; Social Sciences - Other Topics</t>
  </si>
  <si>
    <t>552KB</t>
  </si>
  <si>
    <t>WOS:000274287600007</t>
  </si>
  <si>
    <t>Kunasz, M</t>
  </si>
  <si>
    <t>Kunasz, Marek</t>
  </si>
  <si>
    <t>BARRIERS TO DEVELOPMENT AND INSTITUTIONAL SUPPORT FOR ENTREPRENEURSHIP IN POLAND - THE ROLE THAT HIGHER EDUCATION INSTITUTIONS OCCUPY IN SUPPORT SYSTEM</t>
  </si>
  <si>
    <t>entrepreneurship; institutional support; higher education; curricula; Poland</t>
  </si>
  <si>
    <t>POST-SOCIALIST COUNTRIES; MANAGEMENT; MARKET; SKILLS; POLICY</t>
  </si>
  <si>
    <t>The paper has theoretical-empirical character and it is an attempt to identify barriers to entrepreneurship development and assess institutional action taken to support entrepreneurship development in Poland, and particularly - action taken by higher education institutions to create entrepreneurial attitudes. Theoretical part of the paper presents: crux of categories of entrepreneurship, categorization of business activity barriers defined in the literature about the subject of concern, instrumentation of institutional support of entrepreneurship development in Poland and chosen issues illustrating the role that higher education institutions occupy in entrepreneurial development The empirical analysis was performed on the basis of international research of entrepreneurship of full time students (SES-2006). The results of the survey proved that institutional and market barriers are major obstacles to conducting business activity and that institutional action taken in Poland to support entrepreneurship was assessed negatively.</t>
  </si>
  <si>
    <t>Univ Szczecin, Fac Econ &amp; Management, Microecon Dept, PL-71101 Szczecin, Poland</t>
  </si>
  <si>
    <t>Kunasz, M (corresponding author), Univ Szczecin, Fac Econ &amp; Management, Microecon Dept, 64 Mickiewicza Str, PL-71101 Szczecin, Poland.</t>
  </si>
  <si>
    <t>kunaszm@tlen.pl</t>
  </si>
  <si>
    <t>Kunasz, Marek/HLG-2836-2023</t>
  </si>
  <si>
    <t>542JN</t>
  </si>
  <si>
    <t>WOS:000273489500014</t>
  </si>
  <si>
    <t>Granville, J</t>
  </si>
  <si>
    <t>Granville, Johanna</t>
  </si>
  <si>
    <t>We Have Wines of All Kinds: Red, White, and Green: Romanian reactions to the Hungarian uprising in 1956</t>
  </si>
  <si>
    <t>AUSTRALIAN JOURNAL OF POLITICS AND HISTORY</t>
  </si>
  <si>
    <t>Drawing on memoirs, archival documents, and recent scholarship, this article examines the reverberations of the Hungarian revolution of 1956 in three Romanian cities, Bucharest, Cluj-Napoca, and Timisoara. Before the collapse of communism in Romania in 1989, a stereotype prevailed that, in contrast to the youth in Hungary, as well as in Poland and Czechoslovakia, Romanian students were too cowardly to voice their opinion of the events of the 1950s, including the Hungarian revolt. After the communist regime's collapse, Romanian scholars working with new archival documents debunked this conception, claiming that a student protest movement and widespread demonstrations (manifestarile) did indeed occur throughout Romania. The truth lies somewhere in-between. Romanian university students were neither too timid to speak their minds about the need for reforms, nor tightly united in a movement with a central leadership and specific agenda. Drawing on memoirs, archival documents, and recent scholarship, this article examines the reverberations of the Hungarian revolution of 1956 in three Romanian cities, Bucharest, Cluj-Napoca, and Timisoara. Before the collapse of communism in Romania in 1989, a stereotype prevailed that, in contrast to the youth in Hungary, as well as in Poland and Czechoslovakia, Romanian students were too cowardly to voice their opinion of the events of the 1950s, including the Hungarian revolt. After the communist regime's collapse, Romanian scholars working with new archival documents debunked this conception, claiming that a student protest movement and widespread demonstrations (manifestarile) did indeed occur throughout Romania. The truth lies somewhere in-between. Romanian university students were neither too timid to speak their minds about the need for reforms, nor tightly united in a movement with a central leadership and specific agenda.</t>
  </si>
  <si>
    <t>Novosibirsk State Univ, Novosibirsk, Russia</t>
  </si>
  <si>
    <t>Novosibirsk State University</t>
  </si>
  <si>
    <t>Granville, J (corresponding author), Novosibirsk State Univ, Novosibirsk, Russia.</t>
  </si>
  <si>
    <t>WILEY-BLACKWELL</t>
  </si>
  <si>
    <t>MALDEN</t>
  </si>
  <si>
    <t>COMMERCE PLACE, 350 MAIN ST, MALDEN 02148, MA USA</t>
  </si>
  <si>
    <t>0004-9522</t>
  </si>
  <si>
    <t>AUST J POLIT HIST</t>
  </si>
  <si>
    <t>Aust. J. Polit. Hist.</t>
  </si>
  <si>
    <t>10.1111/j.1467-8497.2008.00494.x</t>
  </si>
  <si>
    <t>History; Political Science</t>
  </si>
  <si>
    <t>History; Government &amp; Law</t>
  </si>
  <si>
    <t>305DR</t>
  </si>
  <si>
    <t>WOS:000256158500002</t>
  </si>
  <si>
    <t>The effectiveness of the middle school education of mildly disabled students in the inclusive system</t>
  </si>
  <si>
    <t>mainstream school; special educational needs; mental retardation; effective in education; middle school in Polish educational system</t>
  </si>
  <si>
    <t>Following the tendencies showed in international documents we have given the disabled people in Poland access to open education. These activities are done in agreement with the ideas which have been promoted by special pedagogy for years, that is: the normalization and improvement of the quality of disabled people's lives. The changes were started by the Regulation of the Ministry of National Education of October 4, 1993 which opened up integrated education in mainstream schools classes to disabled students. Another regulation, introduced on February 15, 1999, implemented the educational reform which gave every child regardless of the type or degree of disability the right to education in mainstream schools and which made schools responsible for facilitating it. Since that time the literature on special pedagogy has taken more and more interest in the notion of inclusive education. The researchers of this phenomenon keep asking the same question: 'To what extent will the mentally disabled be able to adapt to learning conditions - learning in an ordinary class in a mainstream school? What kind of problems might they face?.</t>
  </si>
  <si>
    <t>Univ Lodz, Fac Special Pedagogy, PL-90131 Lodz, Poland</t>
  </si>
  <si>
    <t>Chrzanowska, I (corresponding author), Univ Lodz, Fac Special Pedagogy, PL-90131 Lodz, Poland.</t>
  </si>
  <si>
    <t>298WK</t>
  </si>
  <si>
    <t>WOS:000255717600005</t>
  </si>
  <si>
    <t>Oelszlaeger, B</t>
  </si>
  <si>
    <t>Oelszlaeger, Beata</t>
  </si>
  <si>
    <t>Implementation of the Socrates/Erasmus Program in the Case Study of the Cooperation between the University of Silesia (Poland) and Centre de Formation Pedagogique (France)</t>
  </si>
  <si>
    <t>Socrates/Erasmus program; international cooperation; intercultural education</t>
  </si>
  <si>
    <t>The present text with minor alterations was presented during my stay in El Camino College, California, USA, where I visited from October 4th to October 31st 2006 within the frameworks of the Fullbright Institutional Partnership Grant It presents areas and ways of the realisation of and benefits resulting from participation in the international Socrates/Erasmus program realised by two educational institutions-Polish and French. It is illustrated with authentic examples from my experience gained over a number of years, when I held the function of the program coordinator. When presented to the French students and lecturers this text was supplemented with a multi-media presentation - photographs of a number of international projects carried out in Cieszyn and Cambrai. It commanded great interest of the American students and lecturers, which found prompt expression in establishing new contacts between the lecturers of El Camino College, USA and the Centre de Formation Pedagogique, France.</t>
  </si>
  <si>
    <t>Uniwersytet Slaski Katowicach, Wydzial Etnol &amp; Nauk Edukacji, Cieszynie Instytut Nauk Edukacji, PL-43400 Cieszyn, Poland</t>
  </si>
  <si>
    <t>Oelszlaeger, B (corresponding author), Uniwersytet Slaski Katowicach, Wydzial Etnol &amp; Nauk Edukacji, Cieszynie Instytut Nauk Edukacji, Ul Bielska 62, PL-43400 Cieszyn, Poland.</t>
  </si>
  <si>
    <t>beaoel@wp.pl</t>
  </si>
  <si>
    <t>Oelszlaeger-Kosturek, Beata/0000-0003-4916-3380</t>
  </si>
  <si>
    <t>389NW</t>
  </si>
  <si>
    <t>WOS:000262101500010</t>
  </si>
  <si>
    <t>Orth, UR; Koenig, HF; Firbasova, Z</t>
  </si>
  <si>
    <t>Orth, Ulrich R.; Koenig, Harold F.; Firbasova, Zuzana</t>
  </si>
  <si>
    <t>Cross-national differences in consumer response to the framing of advertising messages - An exploratory comparison from Central Europe</t>
  </si>
  <si>
    <t>EUROPEAN JOURNAL OF MARKETING</t>
  </si>
  <si>
    <t>advertising; cognition; food products; consumer behaviour; Europe</t>
  </si>
  <si>
    <t>UNITED-STATES; AD; INFORMATION; AMERICAN; CULTURE; APPEALS; ADVERTISEMENTS; FEELINGS; EMOTIONS; JAPANESE</t>
  </si>
  <si>
    <t>Purpose - The purpose of this research was to examine how consumers in four Central European countries respond to positively and negatively framed message appeals in advertising. Design/methodology/approach - Emotional, cognitive and attitudinal reactions to four advertisements for food products were collected from matched homogeneous student samples in Croatia, The Czech Republic, Hungary, and Poland. In addition to analysis of variance, a comprehensive structural equation model was tested separately for each country. Findings - The findings not only indicate different emotional, cognitive and attitudinal responses across countries, but additionally reveal differences in how positively versus negatively framed advertisements are being processed by consumers. Research limitations/implications - Across countries, the intertwined roles of emotions and cognitions in affecting consumer attitudinal response were generally confirmed, suggesting cross-cultural robustness of the underlying advertising-processing framework. Future studies should employ larger consumer samples to verify the descriptive findings. Practical implications - Advertisers and their clientele need to recognize that an advertisement that has been designed for an international audience featuring a specific frame may elicit a variety of emotional and attitudinal responses due to national differences between consumers. Neglecting even subtle national differences can lead to consumer misperceptions and may result in serious damage to the brand image Originality/value - New insights and evidence have been generated showing that using one advertising campaign is questionable, if not potentially damaging to advertisers' efforts. The identification of differences in how consumers in selected countries respond to a perceived appeal also helps clarifying the general direction of future research, which should focus on the underlying mechanism responsible for differences in how appeals affect consumer emotional response in different countries.</t>
  </si>
  <si>
    <t>Oregon State Univ, Coll Business, Corvallis, OR 97331 USA; Mendel Univ Brno, Brno, Czech Republic</t>
  </si>
  <si>
    <t>Oregon State University; Mendel University in Brno</t>
  </si>
  <si>
    <t>Orth, UR (corresponding author), Oregon State Univ, Coll Business, Corvallis, OR 97331 USA.</t>
  </si>
  <si>
    <t>uorth@ae.uni-kiel.de</t>
  </si>
  <si>
    <t>0309-0566</t>
  </si>
  <si>
    <t>1758-7123</t>
  </si>
  <si>
    <t>EUR J MARKETING</t>
  </si>
  <si>
    <t>Eur. J. Market.</t>
  </si>
  <si>
    <t>10.1108/03090560710728363</t>
  </si>
  <si>
    <t>171QD</t>
  </si>
  <si>
    <t>WOS:000246749600007</t>
  </si>
  <si>
    <t>Pawlinska-Chmara, R; Wronka, I; Suliga, E; Broczek, K</t>
  </si>
  <si>
    <t>Pawlinska-Chmara, R.; Wronka, I.; Suliga, E.; Broczek, K.</t>
  </si>
  <si>
    <t>Socio-economic factors and prevalence of underweight and overweight among female students in Poland</t>
  </si>
  <si>
    <t>BODY-MASS INDEX; WEIGHT-GAIN; OBESITY; HEALTH; CHILDREN; TRENDS; MEN; POPULATION; WOMEN</t>
  </si>
  <si>
    <t>The aim of the work was to assess the prevalence of underweight among young women and to analyse factors contributing to this phenomenon. The study group consisted of 718 female students aged 18-24 years. Underweight, overweight and obesity was classified according to BMI and WHO criteria. To assess the socio-economic status (SES), place of residence before entering the university and education of parents were used. Variables characterising lifestyle such as sports activity, cigarette smoking and alcohol drinking were also taken into account. In the studied group, the prevalence of underweight was much higher than the prevalence of overweight and obesity (15.3% and 3.5%, respectively). Low BMI was more frequent among persons with higher SES. Moreover, it was noted that 70% of women having normal weight (BMI = 18.50-24.99 kg/m(2)) wanted to have slimmer figure. No correlation was found between prevalence of very low body mass and lifestyle variables. (C) 2007 Elsevier GmbH. All rights reserved.</t>
  </si>
  <si>
    <t>Opole Univ, Dept Biotechnol &amp; Mol Biol, PL-45035 Opole, Poland; Jagiellonian Univ, Dept Anthropol, PL-30060 Krakow, Poland; Jan Kochanowski Univ Humanities &amp; Sci, Dept Anthropol Pedagog, PL-25029 Kielce, Poland; Med Univ Warsaw, Dept Clin Geriatr, PL-02007 Warsaw, Poland</t>
  </si>
  <si>
    <t>University of Opole; Jagiellonian University; Jan Kochanowski University; Medical University of Warsaw</t>
  </si>
  <si>
    <t>Pawlinska-Chmara, R (corresponding author), Opole Univ, Dept Biotechnol &amp; Mol Biol, Kominka 4, PL-45035 Opole, Poland.</t>
  </si>
  <si>
    <t>roma@uni.opole.pl</t>
  </si>
  <si>
    <t>Broczek, Katarzyna M/M-5142-2018</t>
  </si>
  <si>
    <t>Broczek, Katarzyna M/0000-0001-5332-8737; Suliga, Edyta/0000-0003-3063-0380</t>
  </si>
  <si>
    <t>E SCHWEIZERBARTSCHE VERLAGSBUCHHANDLUNG</t>
  </si>
  <si>
    <t>STUTTGART</t>
  </si>
  <si>
    <t>NAEGELE U OBERMILLER, SCIENCE PUBLISHERS, JOHANNESSTRASSE 3A, D 70176 STUTTGART, GERMANY</t>
  </si>
  <si>
    <t>10.1016/j.jchb.2006.10.002</t>
  </si>
  <si>
    <t>232ZQ</t>
  </si>
  <si>
    <t>WOS:000251060600004</t>
  </si>
  <si>
    <t>Romanienko, LA</t>
  </si>
  <si>
    <t>Romanienko, Lisiunia A.</t>
  </si>
  <si>
    <t>Antagonism, absurdity, and the avant-garde: Dismantling Soviet oppression through the use of theatrical devices by Poland's Orange solidarity movement</t>
  </si>
  <si>
    <t>INTERNATIONAL REVIEW OF SOCIAL HISTORY</t>
  </si>
  <si>
    <t>International Conference on Alternative Futures and Popular Protest</t>
  </si>
  <si>
    <t>Manchester, ENGLAND</t>
  </si>
  <si>
    <t>Kosciuszko Fdn</t>
  </si>
  <si>
    <t>FAMILIES; STATE</t>
  </si>
  <si>
    <t>Since the birth of Solidarity twenty-five years ago, scholars have examined this unique Polish apparatus of defiance from nearly every institutional perspective known to the social sciences. Yet very little attention has been paid to the role of the human agency that gave rise to this powerful force of national resistance. Even less attention has been devoted to the influence of emotion, and of laughter in particular, in mobilizing this unprecedented scale of subversive activities against the Soviet empire. By deploying discursive devices offered through avantgarde performance, Solidarity's regional art student faction known as the Orange Alternative helped to dismantle Soviet aggression by unifying Poles under the rubric of culturally specific nostalgic humour. Low state capacity, recognition claims for optimizing human potential, and other microdynamics of oppositional consciousness are some of the factors discussed which enabled humour to strengthen the movement and prevent exogenous special interests from altering its objectives.</t>
  </si>
  <si>
    <t>Univ Wroclaw, Inst Sociol, PL-51149 Wroclaw, Poland</t>
  </si>
  <si>
    <t>Romanienko, LA (corresponding author), Univ Wroclaw, Inst Sociol, Koszarowa 3, PL-51149 Wroclaw, Poland.</t>
  </si>
  <si>
    <t>lroman@ix.netcom.com</t>
  </si>
  <si>
    <t>0020-8590</t>
  </si>
  <si>
    <t>1469-512X</t>
  </si>
  <si>
    <t>INT REV SOC HIST</t>
  </si>
  <si>
    <t>Int. Rev. Soc. Hist.</t>
  </si>
  <si>
    <t>10.1017/S0020859007003161</t>
  </si>
  <si>
    <t>Social Science Citation Index (SSCI); Arts &amp; Humanities Citation Index (A&amp;HCI); Conference Proceedings Citation Index - Social Science &amp; Humanities (CPCI-SSH)</t>
  </si>
  <si>
    <t>256AJ</t>
  </si>
  <si>
    <t>WOS:000252699800008</t>
  </si>
  <si>
    <t>Duriez, B; Van Hiel, A; Kossowska, M</t>
  </si>
  <si>
    <t>Authoritarianism and social dominance in Western and Eastern Europe: The importance of the sociopolitical context and of political interest and involvement</t>
  </si>
  <si>
    <t>POLITICAL PSYCHOLOGY</t>
  </si>
  <si>
    <t>attitude constraint; authoritarianism; social dominance orientation; prejudice; values; conservatism</t>
  </si>
  <si>
    <t>CONSERVATIVE BELIEFS; PERSONALITY; ORIENTATION; PREJUDICE; IDEOLOGY; RACISM</t>
  </si>
  <si>
    <t>The present study tests whether the magnitude of the relation between Right-Wing Authoritarianism (RWA) and Social Dominance Orientation (SDO) is stable across and within cultures, whether their differential relations with value orientations and sociopolitical attitudes remain stable in spite of these possible differences, and whether their differential relations point to a different genesis. For these purposes, two student samples (total N = 684), three adult samples (total N = 553), and a political activist sample (N = 69) were gathered in Belgium, and one adult sample (N = 235) was collected in Poland. Both cross- and intracultural differences in the strength of the RWA-SDO relation emerged. These can be attributed to specificities in sociopolitical context and differences in political socialization, interest, and involvement. In spite of these fluctuations, in the strength of the RWA-SDO relation, regression analyses revealed high stability of the relation between RWA-SDO and sociopolitical attitudes, and mediation analyses supported the hypothesis of their different genesis.</t>
  </si>
  <si>
    <t>Katholieke Univ Leuven, Dept Psychol, B-3000 Louvain, Belgium; Univ Ghent, B-9000 Ghent, Belgium; Jagiellonian Univ, Inst Psychol, Krakow, Poland</t>
  </si>
  <si>
    <t>KU Leuven; Ghent University; Jagiellonian University</t>
  </si>
  <si>
    <t>Duriez, B (corresponding author), Katholieke Univ Leuven, Dept Psychol, Tiensestr 102, B-3000 Louvain, Belgium.</t>
  </si>
  <si>
    <t>Bart.Duriez@psy.kuleuven.ac.be</t>
  </si>
  <si>
    <t>Duriez, Bart/AAE-2261-2020; Van Hiel, Alain/AFN-4916-2022; Duriez, Bart/D-9907-2011</t>
  </si>
  <si>
    <t>Kossowska, Malgorzata/0000-0001-5509-4196</t>
  </si>
  <si>
    <t>0162-895X</t>
  </si>
  <si>
    <t>1467-9221</t>
  </si>
  <si>
    <t>POLIT PSYCHOL</t>
  </si>
  <si>
    <t>Polit. Psychol.</t>
  </si>
  <si>
    <t>10.1111/j.1467-9221.2005.00419.x</t>
  </si>
  <si>
    <t>Political Science; Psychology, Social</t>
  </si>
  <si>
    <t>Government &amp; Law; Psychology</t>
  </si>
  <si>
    <t>904LE</t>
  </si>
  <si>
    <t>WOS:000227498700006</t>
  </si>
  <si>
    <t>Lazar, A; Chaitin, J; Gross, T; Bar-On, D</t>
  </si>
  <si>
    <t>A journey to the Holocaust: modes of understanding among Israeli adolescents who visited Poland</t>
  </si>
  <si>
    <t>EDUCATIONAL REVIEW</t>
  </si>
  <si>
    <t>Considering the immense efforts invested in Holocaust education in Israel and around the world, there is very little published research which looks at the impact of this education on teenagers' modes of understanding. This qualitative study addressed two questions: When adolescents learn about the Holocaust, what are the themes they see as central to an understanding of it? And, do these issues remain stable during the learning period? Forty-seven Jewish-Israeli teenagers (33 girls, 14 boys) were asked to write about their thoughts, feelings and attitudes about the Holocaust, both before and after participation in a Holocaust seminar that included a trip to Poland. The most salient themes that they wrote about at both time periods were: learning about the Holocaust, the evaluative theme, emotions, the link between the Holocaust and Israel and the Holocaust as the most horrific world event. We found little stability of thematic frequency and some stability in thematic meaning. Our results also show that the students reached cognitive, emotional, universal and culturally specific understandings from their Holocaust education.</t>
  </si>
  <si>
    <t>Nova SE Univ, Dept Conflict Anal &amp; Resolut, Grad Sch Humanities &amp; Social Sci, Ft Lauderdale, FL 33315 USA; Israeli Ctr Qualitat Methodol, Beer Sheva, Israel</t>
  </si>
  <si>
    <t>Nova Southeastern University</t>
  </si>
  <si>
    <t>Chaitin, J (corresponding author), Nova SE Univ, Dept Conflict Anal &amp; Resolut, Grad Sch Humanities &amp; Social Sci, 3301 Coll Ave, Ft Lauderdale, FL 33315 USA.</t>
  </si>
  <si>
    <t>Chaitin@nova.edu</t>
  </si>
  <si>
    <t>Chaitin, Julia/K-1707-2019</t>
  </si>
  <si>
    <t>Chaitin, Julia/0000-0002-5099-9647</t>
  </si>
  <si>
    <t>0013-1911</t>
  </si>
  <si>
    <t>1465-3397</t>
  </si>
  <si>
    <t>EDUC REV</t>
  </si>
  <si>
    <t>Educ. Rev.</t>
  </si>
  <si>
    <t>10.1080/0013191032000152246</t>
  </si>
  <si>
    <t>769TC</t>
  </si>
  <si>
    <t>WOS:000188665000002</t>
  </si>
  <si>
    <t>Kohn, ML; Zaborowski, W; Janicka, K; Khmelko, V; Mach, BW; Paniotto, V; Slomczynski, KM; Heyman, C; Podobnik, B</t>
  </si>
  <si>
    <t>Structural location and personality during the transformation of Poland and Ukraine</t>
  </si>
  <si>
    <t>SOCIAL PSYCHOLOGY QUARTERLY</t>
  </si>
  <si>
    <t>RADICAL SOCIAL-CHANGE; UNITED-STATES; UNEMPLOYMENT; WOMEN</t>
  </si>
  <si>
    <t>In this paper we extend the analysis of social structure and personality, heretofore generally limited to the class positions and social-stratification levels of the employed, to encompass the nonemployed as well. We do this in a comparative study of Poland and Ukraine during an early period of their transformations from socialism to nascent capitalism. The analysis involves the systematic comparison of the nonemployed segments of the adult populations of these countries-those who were unemployed and looking for work, housewives, pensioners, and students-with the employed and with each other The relationships between structural location and personality are statistically significant and nontrivial in magnitude, both for men and for women in both countries. Some of these relationships appear to reflect the extent of job loss and the resulting social compositions of the nonemployed segments of the population. The relationships result also, in substantial part, from the conditions of life experienced by the nonemployed segments of the population. Some of the nonemployed (most of all, the involuntary housewives) were subjected to economic duress, resulting in a sense of distress. Moreover, the conditions of life of unemployed and pensioned Poles (we do not have comparable data for Ukraine) were not as conducive to, or requiring of, complex activity as are those of gainfully employed men and women. This finding helps explain their relatively low levels of intellectual flexibility and self-directedness of orientation.</t>
  </si>
  <si>
    <t>Johns Hopkins Univ, Dept Sociol, Baltimore, MD 21218 USA; Polish Acad Sci, Inst Philosophy &amp; Sociol, Comparat Social Inequal Sect, PL-00901 Warsaw, Poland; Natl Univ Kiev, Mohyla Acad, Kiev, Ukraine; Kiev Int Inst Sociol, Kiev, Ukraine; Ohio State Univ, Columbus, OH 43210 USA; Amer Inst Res, Washington, DC 20007 USA; Lewis &amp; Clark Coll, Portland, OR USA; Polish Acad Sci, Inst Polit Studies, PL-00901 Warsaw, Poland</t>
  </si>
  <si>
    <t>Johns Hopkins University; Polish Academy of Sciences; Institute of Philosophy &amp; Sociology of the Polish Academy of Sciences; Ministry of Education &amp; Science of Ukraine; Taras Shevchenko National University Kiev; National University of Kyiv Mohyla Academy; University System of Ohio; Ohio State University; American Institutes for Research; Polish Academy of Sciences; Institute of Political Studies of the Polish Academy of Sciences</t>
  </si>
  <si>
    <t>Kohn, ML (corresponding author), Johns Hopkins Univ, Dept Sociol, Baltimore, MD 21218 USA.</t>
  </si>
  <si>
    <t>Slomczy, Kazimierz M/AAA-3650-2020; Khmelko, Valeriy/I-3777-2018; Mach, Bogdan W/GPP-3212-2022; Paniotto, Volodymyr/M-6213-2018</t>
  </si>
  <si>
    <t>Paniotto, Volodymyr/0000-0002-1721-9100</t>
  </si>
  <si>
    <t>AMER SOCIOLOGICAL ASSOC</t>
  </si>
  <si>
    <t>1307 NEW YORK AVE NW #700, WASHINGTON, DC 20005-4712 USA</t>
  </si>
  <si>
    <t>0190-2725</t>
  </si>
  <si>
    <t>SOC PSYCHOL QUART</t>
  </si>
  <si>
    <t>Soc. Psychol. Q.</t>
  </si>
  <si>
    <t>10.2307/3090108</t>
  </si>
  <si>
    <t>630HR</t>
  </si>
  <si>
    <t>WOS:000180101900004</t>
  </si>
  <si>
    <t>Haberfeld, M; Walancik, P; Uydess, AM</t>
  </si>
  <si>
    <t>Teamwork - not making the dream work - Community policing in Poland</t>
  </si>
  <si>
    <t>POLICING-AN INTERNATIONAL JOURNAL OF POLICE STRATEGIES &amp; MANAGEMENT</t>
  </si>
  <si>
    <t>police; strategy; empowerment; perception; Poland</t>
  </si>
  <si>
    <t>In january of 1999, following the philosophy of community, oriented policing, the Polish National Police restructured its organization. This article presents results of two phases out of a larger research project conducted with the Polish police and community members representing diverse environments including college students, politicians, and media representatives. Our results represent an analysis of over 2,000 questionnaires distributed to the members of the Polish police and contrasted against data collected from hundreds of questionnaires answered by college students in three cities. The questionnaire was designed to measure the degree of understanding of the role of the police in a democratic society, as perceived by both the public and the police. Some of the main principles of community-oriented - problem-solving policing are revisited in the questionnaire, providing a baseline for discussion about the feasibility of implementation of a philosophical paradigm in real-life environments, when the actors involved have no clear concept about the roles they are supposed to Play.</t>
  </si>
  <si>
    <t>CUNY John Jay Coll Criminal Justice, New York, NY 10019 USA; Polish Natl Police, Warsaw, Poland; AMU Consultants, N Brunswick, NJ USA</t>
  </si>
  <si>
    <t>City University of New York (CUNY) System; John Jay College of Criminal Justice (CUNY)</t>
  </si>
  <si>
    <t>Haberfeld, M (corresponding author), CUNY John Jay Coll Criminal Justice, New York, NY 10019 USA.</t>
  </si>
  <si>
    <t>Haberfeld, Maria (Maki)/0000-0003-0367-0942</t>
  </si>
  <si>
    <t>EMERALD</t>
  </si>
  <si>
    <t>BRADFORD</t>
  </si>
  <si>
    <t>60/62 TOLLER LANE, BRADFORD BD8 9BY, W YORKSHIRE, ENGLAND</t>
  </si>
  <si>
    <t>1363-951X</t>
  </si>
  <si>
    <t>POLICING</t>
  </si>
  <si>
    <t>Policing-An Int J Police Strategies &amp; Manag.</t>
  </si>
  <si>
    <t>10.1108/13639510210417944</t>
  </si>
  <si>
    <t>Criminology &amp; Penology</t>
  </si>
  <si>
    <t>540AX</t>
  </si>
  <si>
    <t>WOS:000174906800010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</si>
</sst>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81"/>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88</v>
      </c>
      <c r="AE2" t="s">
        <v>89</v>
      </c>
      <c r="AF2" t="s">
        <v>74</v>
      </c>
      <c r="AG2">
        <v>92</v>
      </c>
      <c r="AH2">
        <v>0</v>
      </c>
      <c r="AI2">
        <v>0</v>
      </c>
      <c r="AJ2">
        <v>0</v>
      </c>
      <c r="AK2">
        <v>0</v>
      </c>
      <c r="AL2" t="s">
        <v>90</v>
      </c>
      <c r="AM2" t="s">
        <v>91</v>
      </c>
      <c r="AN2" t="s">
        <v>92</v>
      </c>
      <c r="AO2" t="s">
        <v>93</v>
      </c>
      <c r="AP2" t="s">
        <v>94</v>
      </c>
      <c r="AQ2" t="s">
        <v>74</v>
      </c>
      <c r="AR2" t="s">
        <v>95</v>
      </c>
      <c r="AS2" t="s">
        <v>96</v>
      </c>
      <c r="AT2" t="s">
        <v>97</v>
      </c>
      <c r="AU2">
        <v>2023</v>
      </c>
      <c r="AV2" t="s">
        <v>74</v>
      </c>
      <c r="AW2" t="s">
        <v>74</v>
      </c>
      <c r="AX2" t="s">
        <v>74</v>
      </c>
      <c r="AY2" t="s">
        <v>74</v>
      </c>
      <c r="AZ2" t="s">
        <v>74</v>
      </c>
      <c r="BA2" t="s">
        <v>74</v>
      </c>
      <c r="BB2" t="s">
        <v>74</v>
      </c>
      <c r="BC2" t="s">
        <v>74</v>
      </c>
      <c r="BD2" t="s">
        <v>74</v>
      </c>
      <c r="BE2" t="s">
        <v>98</v>
      </c>
      <c r="BF2" t="str">
        <f>HYPERLINK("http://dx.doi.org/10.1002/sd.2765","http://dx.doi.org/10.1002/sd.2765")</f>
        <v>http://dx.doi.org/10.1002/sd.2765</v>
      </c>
      <c r="BG2" t="s">
        <v>74</v>
      </c>
      <c r="BH2" t="s">
        <v>99</v>
      </c>
      <c r="BI2">
        <v>19</v>
      </c>
      <c r="BJ2" t="s">
        <v>100</v>
      </c>
      <c r="BK2" t="s">
        <v>101</v>
      </c>
      <c r="BL2" t="s">
        <v>102</v>
      </c>
      <c r="BM2" t="s">
        <v>103</v>
      </c>
      <c r="BN2" t="s">
        <v>74</v>
      </c>
      <c r="BO2" t="s">
        <v>104</v>
      </c>
      <c r="BP2" t="s">
        <v>74</v>
      </c>
      <c r="BQ2" t="s">
        <v>74</v>
      </c>
      <c r="BR2" t="s">
        <v>105</v>
      </c>
      <c r="BS2" t="s">
        <v>106</v>
      </c>
      <c r="BT2" t="str">
        <f>HYPERLINK("https%3A%2F%2Fwww.webofscience.com%2Fwos%2Fwoscc%2Ffull-record%2FWOS:001079132900001","View Full Record in Web of Science")</f>
        <v>View Full Record in Web of Science</v>
      </c>
    </row>
    <row r="3" spans="1:72" x14ac:dyDescent="0.25">
      <c r="A3" t="s">
        <v>72</v>
      </c>
      <c r="B3" t="s">
        <v>107</v>
      </c>
      <c r="C3" t="s">
        <v>74</v>
      </c>
      <c r="D3" t="s">
        <v>74</v>
      </c>
      <c r="E3" t="s">
        <v>74</v>
      </c>
      <c r="F3" t="s">
        <v>108</v>
      </c>
      <c r="G3" t="s">
        <v>74</v>
      </c>
      <c r="H3" t="s">
        <v>74</v>
      </c>
      <c r="I3" t="s">
        <v>109</v>
      </c>
      <c r="J3" t="s">
        <v>110</v>
      </c>
      <c r="K3" t="s">
        <v>74</v>
      </c>
      <c r="L3" t="s">
        <v>74</v>
      </c>
      <c r="M3" t="s">
        <v>78</v>
      </c>
      <c r="N3" t="s">
        <v>79</v>
      </c>
      <c r="O3" t="s">
        <v>74</v>
      </c>
      <c r="P3" t="s">
        <v>74</v>
      </c>
      <c r="Q3" t="s">
        <v>74</v>
      </c>
      <c r="R3" t="s">
        <v>74</v>
      </c>
      <c r="S3" t="s">
        <v>74</v>
      </c>
      <c r="T3" t="s">
        <v>111</v>
      </c>
      <c r="U3" t="s">
        <v>74</v>
      </c>
      <c r="V3" t="s">
        <v>112</v>
      </c>
      <c r="W3" t="s">
        <v>113</v>
      </c>
      <c r="X3" t="s">
        <v>114</v>
      </c>
      <c r="Y3" t="s">
        <v>115</v>
      </c>
      <c r="Z3" t="s">
        <v>116</v>
      </c>
      <c r="AA3" t="s">
        <v>74</v>
      </c>
      <c r="AB3" t="s">
        <v>74</v>
      </c>
      <c r="AC3" t="s">
        <v>74</v>
      </c>
      <c r="AD3" t="s">
        <v>74</v>
      </c>
      <c r="AE3" t="s">
        <v>74</v>
      </c>
      <c r="AF3" t="s">
        <v>74</v>
      </c>
      <c r="AG3">
        <v>66</v>
      </c>
      <c r="AH3">
        <v>0</v>
      </c>
      <c r="AI3">
        <v>0</v>
      </c>
      <c r="AJ3">
        <v>0</v>
      </c>
      <c r="AK3">
        <v>0</v>
      </c>
      <c r="AL3" t="s">
        <v>117</v>
      </c>
      <c r="AM3" t="s">
        <v>118</v>
      </c>
      <c r="AN3" t="s">
        <v>119</v>
      </c>
      <c r="AO3" t="s">
        <v>120</v>
      </c>
      <c r="AP3" t="s">
        <v>121</v>
      </c>
      <c r="AQ3" t="s">
        <v>74</v>
      </c>
      <c r="AR3" t="s">
        <v>122</v>
      </c>
      <c r="AS3" t="s">
        <v>123</v>
      </c>
      <c r="AT3" t="s">
        <v>124</v>
      </c>
      <c r="AU3">
        <v>2023</v>
      </c>
      <c r="AV3" t="s">
        <v>74</v>
      </c>
      <c r="AW3" t="s">
        <v>74</v>
      </c>
      <c r="AX3" t="s">
        <v>74</v>
      </c>
      <c r="AY3" t="s">
        <v>74</v>
      </c>
      <c r="AZ3" t="s">
        <v>74</v>
      </c>
      <c r="BA3" t="s">
        <v>74</v>
      </c>
      <c r="BB3" t="s">
        <v>74</v>
      </c>
      <c r="BC3" t="s">
        <v>74</v>
      </c>
      <c r="BD3" t="s">
        <v>74</v>
      </c>
      <c r="BE3" t="s">
        <v>125</v>
      </c>
      <c r="BF3" t="str">
        <f>HYPERLINK("http://dx.doi.org/10.1093/mj/kjad012","http://dx.doi.org/10.1093/mj/kjad012")</f>
        <v>http://dx.doi.org/10.1093/mj/kjad012</v>
      </c>
      <c r="BG3" t="s">
        <v>74</v>
      </c>
      <c r="BH3" t="s">
        <v>99</v>
      </c>
      <c r="BI3">
        <v>18</v>
      </c>
      <c r="BJ3" t="s">
        <v>126</v>
      </c>
      <c r="BK3" t="s">
        <v>127</v>
      </c>
      <c r="BL3" t="s">
        <v>128</v>
      </c>
      <c r="BM3" t="s">
        <v>129</v>
      </c>
      <c r="BN3" t="s">
        <v>74</v>
      </c>
      <c r="BO3" t="s">
        <v>74</v>
      </c>
      <c r="BP3" t="s">
        <v>74</v>
      </c>
      <c r="BQ3" t="s">
        <v>74</v>
      </c>
      <c r="BR3" t="s">
        <v>105</v>
      </c>
      <c r="BS3" t="s">
        <v>130</v>
      </c>
      <c r="BT3" t="str">
        <f>HYPERLINK("https%3A%2F%2Fwww.webofscience.com%2Fwos%2Fwoscc%2Ffull-record%2FWOS:001067774600001","View Full Record in Web of Science")</f>
        <v>View Full Record in Web of Science</v>
      </c>
    </row>
    <row r="4" spans="1:72" x14ac:dyDescent="0.25">
      <c r="A4" t="s">
        <v>72</v>
      </c>
      <c r="B4" t="s">
        <v>131</v>
      </c>
      <c r="C4" t="s">
        <v>74</v>
      </c>
      <c r="D4" t="s">
        <v>74</v>
      </c>
      <c r="E4" t="s">
        <v>74</v>
      </c>
      <c r="F4" t="s">
        <v>132</v>
      </c>
      <c r="G4" t="s">
        <v>74</v>
      </c>
      <c r="H4" t="s">
        <v>74</v>
      </c>
      <c r="I4" t="s">
        <v>133</v>
      </c>
      <c r="J4" t="s">
        <v>134</v>
      </c>
      <c r="K4" t="s">
        <v>74</v>
      </c>
      <c r="L4" t="s">
        <v>74</v>
      </c>
      <c r="M4" t="s">
        <v>78</v>
      </c>
      <c r="N4" t="s">
        <v>135</v>
      </c>
      <c r="O4" t="s">
        <v>74</v>
      </c>
      <c r="P4" t="s">
        <v>74</v>
      </c>
      <c r="Q4" t="s">
        <v>74</v>
      </c>
      <c r="R4" t="s">
        <v>74</v>
      </c>
      <c r="S4" t="s">
        <v>74</v>
      </c>
      <c r="T4" t="s">
        <v>136</v>
      </c>
      <c r="U4" t="s">
        <v>74</v>
      </c>
      <c r="V4" t="s">
        <v>137</v>
      </c>
      <c r="W4" t="s">
        <v>138</v>
      </c>
      <c r="X4" t="s">
        <v>139</v>
      </c>
      <c r="Y4" t="s">
        <v>140</v>
      </c>
      <c r="Z4" t="s">
        <v>141</v>
      </c>
      <c r="AA4" t="s">
        <v>74</v>
      </c>
      <c r="AB4" t="s">
        <v>74</v>
      </c>
      <c r="AC4" t="s">
        <v>74</v>
      </c>
      <c r="AD4" t="s">
        <v>74</v>
      </c>
      <c r="AE4" t="s">
        <v>74</v>
      </c>
      <c r="AF4" t="s">
        <v>74</v>
      </c>
      <c r="AG4">
        <v>33</v>
      </c>
      <c r="AH4">
        <v>0</v>
      </c>
      <c r="AI4">
        <v>0</v>
      </c>
      <c r="AJ4">
        <v>0</v>
      </c>
      <c r="AK4">
        <v>0</v>
      </c>
      <c r="AL4" t="s">
        <v>142</v>
      </c>
      <c r="AM4" t="s">
        <v>143</v>
      </c>
      <c r="AN4" t="s">
        <v>144</v>
      </c>
      <c r="AO4" t="s">
        <v>74</v>
      </c>
      <c r="AP4" t="s">
        <v>145</v>
      </c>
      <c r="AQ4" t="s">
        <v>74</v>
      </c>
      <c r="AR4" t="s">
        <v>146</v>
      </c>
      <c r="AS4" t="s">
        <v>147</v>
      </c>
      <c r="AT4" t="s">
        <v>148</v>
      </c>
      <c r="AU4">
        <v>2023</v>
      </c>
      <c r="AV4">
        <v>13</v>
      </c>
      <c r="AW4">
        <v>9</v>
      </c>
      <c r="AX4" t="s">
        <v>74</v>
      </c>
      <c r="AY4" t="s">
        <v>74</v>
      </c>
      <c r="AZ4" t="s">
        <v>74</v>
      </c>
      <c r="BA4" t="s">
        <v>74</v>
      </c>
      <c r="BB4" t="s">
        <v>74</v>
      </c>
      <c r="BC4" t="s">
        <v>74</v>
      </c>
      <c r="BD4">
        <v>890</v>
      </c>
      <c r="BE4" t="s">
        <v>149</v>
      </c>
      <c r="BF4" t="str">
        <f>HYPERLINK("http://dx.doi.org/10.3390/educsci13090890","http://dx.doi.org/10.3390/educsci13090890")</f>
        <v>http://dx.doi.org/10.3390/educsci13090890</v>
      </c>
      <c r="BG4" t="s">
        <v>74</v>
      </c>
      <c r="BH4" t="s">
        <v>74</v>
      </c>
      <c r="BI4">
        <v>14</v>
      </c>
      <c r="BJ4" t="s">
        <v>150</v>
      </c>
      <c r="BK4" t="s">
        <v>151</v>
      </c>
      <c r="BL4" t="s">
        <v>150</v>
      </c>
      <c r="BM4" t="s">
        <v>152</v>
      </c>
      <c r="BN4" t="s">
        <v>74</v>
      </c>
      <c r="BO4" t="s">
        <v>153</v>
      </c>
      <c r="BP4" t="s">
        <v>74</v>
      </c>
      <c r="BQ4" t="s">
        <v>74</v>
      </c>
      <c r="BR4" t="s">
        <v>105</v>
      </c>
      <c r="BS4" t="s">
        <v>154</v>
      </c>
      <c r="BT4" t="str">
        <f>HYPERLINK("https%3A%2F%2Fwww.webofscience.com%2Fwos%2Fwoscc%2Ffull-record%2FWOS:001073330500001","View Full Record in Web of Science")</f>
        <v>View Full Record in Web of Science</v>
      </c>
    </row>
    <row r="5" spans="1:72" x14ac:dyDescent="0.25">
      <c r="A5" t="s">
        <v>72</v>
      </c>
      <c r="B5" t="s">
        <v>155</v>
      </c>
      <c r="C5" t="s">
        <v>74</v>
      </c>
      <c r="D5" t="s">
        <v>74</v>
      </c>
      <c r="E5" t="s">
        <v>74</v>
      </c>
      <c r="F5" t="s">
        <v>156</v>
      </c>
      <c r="G5" t="s">
        <v>74</v>
      </c>
      <c r="H5" t="s">
        <v>74</v>
      </c>
      <c r="I5" t="s">
        <v>157</v>
      </c>
      <c r="J5" t="s">
        <v>158</v>
      </c>
      <c r="K5" t="s">
        <v>74</v>
      </c>
      <c r="L5" t="s">
        <v>74</v>
      </c>
      <c r="M5" t="s">
        <v>78</v>
      </c>
      <c r="N5" t="s">
        <v>79</v>
      </c>
      <c r="O5" t="s">
        <v>74</v>
      </c>
      <c r="P5" t="s">
        <v>74</v>
      </c>
      <c r="Q5" t="s">
        <v>74</v>
      </c>
      <c r="R5" t="s">
        <v>74</v>
      </c>
      <c r="S5" t="s">
        <v>74</v>
      </c>
      <c r="T5" t="s">
        <v>159</v>
      </c>
      <c r="U5" t="s">
        <v>74</v>
      </c>
      <c r="V5" t="s">
        <v>160</v>
      </c>
      <c r="W5" t="s">
        <v>161</v>
      </c>
      <c r="X5" t="s">
        <v>74</v>
      </c>
      <c r="Y5" t="s">
        <v>162</v>
      </c>
      <c r="Z5" t="s">
        <v>163</v>
      </c>
      <c r="AA5" t="s">
        <v>164</v>
      </c>
      <c r="AB5" t="s">
        <v>165</v>
      </c>
      <c r="AC5" t="s">
        <v>74</v>
      </c>
      <c r="AD5" t="s">
        <v>74</v>
      </c>
      <c r="AE5" t="s">
        <v>74</v>
      </c>
      <c r="AF5" t="s">
        <v>74</v>
      </c>
      <c r="AG5">
        <v>32</v>
      </c>
      <c r="AH5">
        <v>0</v>
      </c>
      <c r="AI5">
        <v>0</v>
      </c>
      <c r="AJ5">
        <v>1</v>
      </c>
      <c r="AK5">
        <v>1</v>
      </c>
      <c r="AL5" t="s">
        <v>166</v>
      </c>
      <c r="AM5" t="s">
        <v>167</v>
      </c>
      <c r="AN5" t="s">
        <v>168</v>
      </c>
      <c r="AO5" t="s">
        <v>169</v>
      </c>
      <c r="AP5" t="s">
        <v>170</v>
      </c>
      <c r="AQ5" t="s">
        <v>74</v>
      </c>
      <c r="AR5" t="s">
        <v>171</v>
      </c>
      <c r="AS5" t="s">
        <v>172</v>
      </c>
      <c r="AT5" t="s">
        <v>173</v>
      </c>
      <c r="AU5">
        <v>2023</v>
      </c>
      <c r="AV5" t="s">
        <v>74</v>
      </c>
      <c r="AW5" t="s">
        <v>74</v>
      </c>
      <c r="AX5" t="s">
        <v>74</v>
      </c>
      <c r="AY5" t="s">
        <v>74</v>
      </c>
      <c r="AZ5" t="s">
        <v>74</v>
      </c>
      <c r="BA5" t="s">
        <v>74</v>
      </c>
      <c r="BB5" t="s">
        <v>74</v>
      </c>
      <c r="BC5" t="s">
        <v>74</v>
      </c>
      <c r="BD5" t="s">
        <v>74</v>
      </c>
      <c r="BE5" t="s">
        <v>174</v>
      </c>
      <c r="BF5" t="str">
        <f>HYPERLINK("http://dx.doi.org/10.1080/08856257.2023.2233298","http://dx.doi.org/10.1080/08856257.2023.2233298")</f>
        <v>http://dx.doi.org/10.1080/08856257.2023.2233298</v>
      </c>
      <c r="BG5" t="s">
        <v>74</v>
      </c>
      <c r="BH5" t="s">
        <v>175</v>
      </c>
      <c r="BI5">
        <v>14</v>
      </c>
      <c r="BJ5" t="s">
        <v>176</v>
      </c>
      <c r="BK5" t="s">
        <v>101</v>
      </c>
      <c r="BL5" t="s">
        <v>150</v>
      </c>
      <c r="BM5" t="s">
        <v>177</v>
      </c>
      <c r="BN5" t="s">
        <v>74</v>
      </c>
      <c r="BO5" t="s">
        <v>74</v>
      </c>
      <c r="BP5" t="s">
        <v>74</v>
      </c>
      <c r="BQ5" t="s">
        <v>74</v>
      </c>
      <c r="BR5" t="s">
        <v>105</v>
      </c>
      <c r="BS5" t="s">
        <v>178</v>
      </c>
      <c r="BT5" t="str">
        <f>HYPERLINK("https%3A%2F%2Fwww.webofscience.com%2Fwos%2Fwoscc%2Ffull-record%2FWOS:001025500700001","View Full Record in Web of Science")</f>
        <v>View Full Record in Web of Science</v>
      </c>
    </row>
    <row r="6" spans="1:72" x14ac:dyDescent="0.25">
      <c r="A6" t="s">
        <v>72</v>
      </c>
      <c r="B6" t="s">
        <v>179</v>
      </c>
      <c r="C6" t="s">
        <v>74</v>
      </c>
      <c r="D6" t="s">
        <v>74</v>
      </c>
      <c r="E6" t="s">
        <v>74</v>
      </c>
      <c r="F6" t="s">
        <v>180</v>
      </c>
      <c r="G6" t="s">
        <v>74</v>
      </c>
      <c r="H6" t="s">
        <v>74</v>
      </c>
      <c r="I6" t="s">
        <v>181</v>
      </c>
      <c r="J6" t="s">
        <v>182</v>
      </c>
      <c r="K6" t="s">
        <v>74</v>
      </c>
      <c r="L6" t="s">
        <v>74</v>
      </c>
      <c r="M6" t="s">
        <v>78</v>
      </c>
      <c r="N6" t="s">
        <v>135</v>
      </c>
      <c r="O6" t="s">
        <v>74</v>
      </c>
      <c r="P6" t="s">
        <v>74</v>
      </c>
      <c r="Q6" t="s">
        <v>74</v>
      </c>
      <c r="R6" t="s">
        <v>74</v>
      </c>
      <c r="S6" t="s">
        <v>74</v>
      </c>
      <c r="T6" t="s">
        <v>183</v>
      </c>
      <c r="U6" t="s">
        <v>184</v>
      </c>
      <c r="V6" t="s">
        <v>185</v>
      </c>
      <c r="W6" t="s">
        <v>186</v>
      </c>
      <c r="X6" t="s">
        <v>187</v>
      </c>
      <c r="Y6" t="s">
        <v>188</v>
      </c>
      <c r="Z6" t="s">
        <v>189</v>
      </c>
      <c r="AA6" t="s">
        <v>74</v>
      </c>
      <c r="AB6" t="s">
        <v>190</v>
      </c>
      <c r="AC6" t="s">
        <v>191</v>
      </c>
      <c r="AD6" t="s">
        <v>191</v>
      </c>
      <c r="AE6" t="s">
        <v>191</v>
      </c>
      <c r="AF6" t="s">
        <v>74</v>
      </c>
      <c r="AG6">
        <v>80</v>
      </c>
      <c r="AH6">
        <v>0</v>
      </c>
      <c r="AI6">
        <v>0</v>
      </c>
      <c r="AJ6">
        <v>2</v>
      </c>
      <c r="AK6">
        <v>2</v>
      </c>
      <c r="AL6" t="s">
        <v>90</v>
      </c>
      <c r="AM6" t="s">
        <v>91</v>
      </c>
      <c r="AN6" t="s">
        <v>92</v>
      </c>
      <c r="AO6" t="s">
        <v>192</v>
      </c>
      <c r="AP6" t="s">
        <v>193</v>
      </c>
      <c r="AQ6" t="s">
        <v>74</v>
      </c>
      <c r="AR6" t="s">
        <v>194</v>
      </c>
      <c r="AS6" t="s">
        <v>195</v>
      </c>
      <c r="AT6" t="s">
        <v>196</v>
      </c>
      <c r="AU6">
        <v>2023</v>
      </c>
      <c r="AV6">
        <v>32</v>
      </c>
      <c r="AW6">
        <v>4</v>
      </c>
      <c r="AX6" t="s">
        <v>74</v>
      </c>
      <c r="AY6" t="s">
        <v>74</v>
      </c>
      <c r="AZ6" t="s">
        <v>74</v>
      </c>
      <c r="BA6" t="s">
        <v>74</v>
      </c>
      <c r="BB6">
        <v>1575</v>
      </c>
      <c r="BC6">
        <v>1591</v>
      </c>
      <c r="BD6" t="s">
        <v>74</v>
      </c>
      <c r="BE6" t="s">
        <v>197</v>
      </c>
      <c r="BF6" t="str">
        <f>HYPERLINK("http://dx.doi.org/10.1111/beer.12566","http://dx.doi.org/10.1111/beer.12566")</f>
        <v>http://dx.doi.org/10.1111/beer.12566</v>
      </c>
      <c r="BG6" t="s">
        <v>74</v>
      </c>
      <c r="BH6" t="s">
        <v>175</v>
      </c>
      <c r="BI6">
        <v>17</v>
      </c>
      <c r="BJ6" t="s">
        <v>198</v>
      </c>
      <c r="BK6" t="s">
        <v>101</v>
      </c>
      <c r="BL6" t="s">
        <v>199</v>
      </c>
      <c r="BM6" t="s">
        <v>200</v>
      </c>
      <c r="BN6" t="s">
        <v>74</v>
      </c>
      <c r="BO6" t="s">
        <v>201</v>
      </c>
      <c r="BP6" t="s">
        <v>74</v>
      </c>
      <c r="BQ6" t="s">
        <v>74</v>
      </c>
      <c r="BR6" t="s">
        <v>105</v>
      </c>
      <c r="BS6" t="s">
        <v>202</v>
      </c>
      <c r="BT6" t="str">
        <f>HYPERLINK("https%3A%2F%2Fwww.webofscience.com%2Fwos%2Fwoscc%2Ffull-record%2FWOS:001024172000001","View Full Record in Web of Science")</f>
        <v>View Full Record in Web of Science</v>
      </c>
    </row>
    <row r="7" spans="1:72" x14ac:dyDescent="0.25">
      <c r="A7" t="s">
        <v>72</v>
      </c>
      <c r="B7" t="s">
        <v>203</v>
      </c>
      <c r="C7" t="s">
        <v>74</v>
      </c>
      <c r="D7" t="s">
        <v>74</v>
      </c>
      <c r="E7" t="s">
        <v>74</v>
      </c>
      <c r="F7" t="s">
        <v>204</v>
      </c>
      <c r="G7" t="s">
        <v>74</v>
      </c>
      <c r="H7" t="s">
        <v>74</v>
      </c>
      <c r="I7" t="s">
        <v>205</v>
      </c>
      <c r="J7" t="s">
        <v>206</v>
      </c>
      <c r="K7" t="s">
        <v>74</v>
      </c>
      <c r="L7" t="s">
        <v>74</v>
      </c>
      <c r="M7" t="s">
        <v>78</v>
      </c>
      <c r="N7" t="s">
        <v>135</v>
      </c>
      <c r="O7" t="s">
        <v>74</v>
      </c>
      <c r="P7" t="s">
        <v>74</v>
      </c>
      <c r="Q7" t="s">
        <v>74</v>
      </c>
      <c r="R7" t="s">
        <v>74</v>
      </c>
      <c r="S7" t="s">
        <v>74</v>
      </c>
      <c r="T7" t="s">
        <v>207</v>
      </c>
      <c r="U7" t="s">
        <v>208</v>
      </c>
      <c r="V7" t="s">
        <v>209</v>
      </c>
      <c r="W7" t="s">
        <v>210</v>
      </c>
      <c r="X7" t="s">
        <v>211</v>
      </c>
      <c r="Y7" t="s">
        <v>212</v>
      </c>
      <c r="Z7" t="s">
        <v>213</v>
      </c>
      <c r="AA7" t="s">
        <v>74</v>
      </c>
      <c r="AB7" t="s">
        <v>214</v>
      </c>
      <c r="AC7" t="s">
        <v>74</v>
      </c>
      <c r="AD7" t="s">
        <v>74</v>
      </c>
      <c r="AE7" t="s">
        <v>74</v>
      </c>
      <c r="AF7" t="s">
        <v>74</v>
      </c>
      <c r="AG7">
        <v>70</v>
      </c>
      <c r="AH7">
        <v>0</v>
      </c>
      <c r="AI7">
        <v>0</v>
      </c>
      <c r="AJ7">
        <v>4</v>
      </c>
      <c r="AK7">
        <v>4</v>
      </c>
      <c r="AL7" t="s">
        <v>142</v>
      </c>
      <c r="AM7" t="s">
        <v>143</v>
      </c>
      <c r="AN7" t="s">
        <v>144</v>
      </c>
      <c r="AO7" t="s">
        <v>74</v>
      </c>
      <c r="AP7" t="s">
        <v>215</v>
      </c>
      <c r="AQ7" t="s">
        <v>74</v>
      </c>
      <c r="AR7" t="s">
        <v>216</v>
      </c>
      <c r="AS7" t="s">
        <v>217</v>
      </c>
      <c r="AT7" t="s">
        <v>218</v>
      </c>
      <c r="AU7">
        <v>2023</v>
      </c>
      <c r="AV7">
        <v>15</v>
      </c>
      <c r="AW7">
        <v>13</v>
      </c>
      <c r="AX7" t="s">
        <v>74</v>
      </c>
      <c r="AY7" t="s">
        <v>74</v>
      </c>
      <c r="AZ7" t="s">
        <v>74</v>
      </c>
      <c r="BA7" t="s">
        <v>74</v>
      </c>
      <c r="BB7" t="s">
        <v>74</v>
      </c>
      <c r="BC7" t="s">
        <v>74</v>
      </c>
      <c r="BD7">
        <v>10531</v>
      </c>
      <c r="BE7" t="s">
        <v>219</v>
      </c>
      <c r="BF7" t="str">
        <f>HYPERLINK("http://dx.doi.org/10.3390/su151310531","http://dx.doi.org/10.3390/su151310531")</f>
        <v>http://dx.doi.org/10.3390/su151310531</v>
      </c>
      <c r="BG7" t="s">
        <v>74</v>
      </c>
      <c r="BH7" t="s">
        <v>74</v>
      </c>
      <c r="BI7">
        <v>11</v>
      </c>
      <c r="BJ7" t="s">
        <v>220</v>
      </c>
      <c r="BK7" t="s">
        <v>221</v>
      </c>
      <c r="BL7" t="s">
        <v>222</v>
      </c>
      <c r="BM7" t="s">
        <v>223</v>
      </c>
      <c r="BN7" t="s">
        <v>74</v>
      </c>
      <c r="BO7" t="s">
        <v>153</v>
      </c>
      <c r="BP7" t="s">
        <v>74</v>
      </c>
      <c r="BQ7" t="s">
        <v>74</v>
      </c>
      <c r="BR7" t="s">
        <v>105</v>
      </c>
      <c r="BS7" t="s">
        <v>224</v>
      </c>
      <c r="BT7" t="str">
        <f>HYPERLINK("https%3A%2F%2Fwww.webofscience.com%2Fwos%2Fwoscc%2Ffull-record%2FWOS:001028095500001","View Full Record in Web of Science")</f>
        <v>View Full Record in Web of Science</v>
      </c>
    </row>
    <row r="8" spans="1:72" x14ac:dyDescent="0.25">
      <c r="A8" t="s">
        <v>72</v>
      </c>
      <c r="B8" t="s">
        <v>225</v>
      </c>
      <c r="C8" t="s">
        <v>74</v>
      </c>
      <c r="D8" t="s">
        <v>74</v>
      </c>
      <c r="E8" t="s">
        <v>74</v>
      </c>
      <c r="F8" t="s">
        <v>226</v>
      </c>
      <c r="G8" t="s">
        <v>74</v>
      </c>
      <c r="H8" t="s">
        <v>74</v>
      </c>
      <c r="I8" t="s">
        <v>227</v>
      </c>
      <c r="J8" t="s">
        <v>206</v>
      </c>
      <c r="K8" t="s">
        <v>74</v>
      </c>
      <c r="L8" t="s">
        <v>74</v>
      </c>
      <c r="M8" t="s">
        <v>78</v>
      </c>
      <c r="N8" t="s">
        <v>135</v>
      </c>
      <c r="O8" t="s">
        <v>74</v>
      </c>
      <c r="P8" t="s">
        <v>74</v>
      </c>
      <c r="Q8" t="s">
        <v>74</v>
      </c>
      <c r="R8" t="s">
        <v>74</v>
      </c>
      <c r="S8" t="s">
        <v>74</v>
      </c>
      <c r="T8" t="s">
        <v>228</v>
      </c>
      <c r="U8" t="s">
        <v>74</v>
      </c>
      <c r="V8" t="s">
        <v>229</v>
      </c>
      <c r="W8" t="s">
        <v>230</v>
      </c>
      <c r="X8" t="s">
        <v>74</v>
      </c>
      <c r="Y8" t="s">
        <v>231</v>
      </c>
      <c r="Z8" t="s">
        <v>232</v>
      </c>
      <c r="AA8" t="s">
        <v>74</v>
      </c>
      <c r="AB8" t="s">
        <v>74</v>
      </c>
      <c r="AC8" t="s">
        <v>74</v>
      </c>
      <c r="AD8" t="s">
        <v>74</v>
      </c>
      <c r="AE8" t="s">
        <v>74</v>
      </c>
      <c r="AF8" t="s">
        <v>74</v>
      </c>
      <c r="AG8">
        <v>82</v>
      </c>
      <c r="AH8">
        <v>0</v>
      </c>
      <c r="AI8">
        <v>0</v>
      </c>
      <c r="AJ8">
        <v>2</v>
      </c>
      <c r="AK8">
        <v>2</v>
      </c>
      <c r="AL8" t="s">
        <v>142</v>
      </c>
      <c r="AM8" t="s">
        <v>143</v>
      </c>
      <c r="AN8" t="s">
        <v>144</v>
      </c>
      <c r="AO8" t="s">
        <v>74</v>
      </c>
      <c r="AP8" t="s">
        <v>215</v>
      </c>
      <c r="AQ8" t="s">
        <v>74</v>
      </c>
      <c r="AR8" t="s">
        <v>216</v>
      </c>
      <c r="AS8" t="s">
        <v>217</v>
      </c>
      <c r="AT8" t="s">
        <v>233</v>
      </c>
      <c r="AU8">
        <v>2023</v>
      </c>
      <c r="AV8">
        <v>15</v>
      </c>
      <c r="AW8">
        <v>10</v>
      </c>
      <c r="AX8" t="s">
        <v>74</v>
      </c>
      <c r="AY8" t="s">
        <v>74</v>
      </c>
      <c r="AZ8" t="s">
        <v>74</v>
      </c>
      <c r="BA8" t="s">
        <v>74</v>
      </c>
      <c r="BB8" t="s">
        <v>74</v>
      </c>
      <c r="BC8" t="s">
        <v>74</v>
      </c>
      <c r="BD8">
        <v>8073</v>
      </c>
      <c r="BE8" t="s">
        <v>234</v>
      </c>
      <c r="BF8" t="str">
        <f>HYPERLINK("http://dx.doi.org/10.3390/su15108073","http://dx.doi.org/10.3390/su15108073")</f>
        <v>http://dx.doi.org/10.3390/su15108073</v>
      </c>
      <c r="BG8" t="s">
        <v>74</v>
      </c>
      <c r="BH8" t="s">
        <v>74</v>
      </c>
      <c r="BI8">
        <v>21</v>
      </c>
      <c r="BJ8" t="s">
        <v>220</v>
      </c>
      <c r="BK8" t="s">
        <v>221</v>
      </c>
      <c r="BL8" t="s">
        <v>222</v>
      </c>
      <c r="BM8" t="s">
        <v>235</v>
      </c>
      <c r="BN8" t="s">
        <v>74</v>
      </c>
      <c r="BO8" t="s">
        <v>153</v>
      </c>
      <c r="BP8" t="s">
        <v>74</v>
      </c>
      <c r="BQ8" t="s">
        <v>74</v>
      </c>
      <c r="BR8" t="s">
        <v>105</v>
      </c>
      <c r="BS8" t="s">
        <v>236</v>
      </c>
      <c r="BT8" t="str">
        <f>HYPERLINK("https%3A%2F%2Fwww.webofscience.com%2Fwos%2Fwoscc%2Ffull-record%2FWOS:000997891200001","View Full Record in Web of Science")</f>
        <v>View Full Record in Web of Science</v>
      </c>
    </row>
    <row r="9" spans="1:72" x14ac:dyDescent="0.25">
      <c r="A9" t="s">
        <v>72</v>
      </c>
      <c r="B9" t="s">
        <v>237</v>
      </c>
      <c r="C9" t="s">
        <v>74</v>
      </c>
      <c r="D9" t="s">
        <v>74</v>
      </c>
      <c r="E9" t="s">
        <v>74</v>
      </c>
      <c r="F9" t="s">
        <v>238</v>
      </c>
      <c r="G9" t="s">
        <v>74</v>
      </c>
      <c r="H9" t="s">
        <v>74</v>
      </c>
      <c r="I9" t="s">
        <v>239</v>
      </c>
      <c r="J9" t="s">
        <v>206</v>
      </c>
      <c r="K9" t="s">
        <v>74</v>
      </c>
      <c r="L9" t="s">
        <v>74</v>
      </c>
      <c r="M9" t="s">
        <v>78</v>
      </c>
      <c r="N9" t="s">
        <v>135</v>
      </c>
      <c r="O9" t="s">
        <v>74</v>
      </c>
      <c r="P9" t="s">
        <v>74</v>
      </c>
      <c r="Q9" t="s">
        <v>74</v>
      </c>
      <c r="R9" t="s">
        <v>74</v>
      </c>
      <c r="S9" t="s">
        <v>74</v>
      </c>
      <c r="T9" t="s">
        <v>240</v>
      </c>
      <c r="U9" t="s">
        <v>241</v>
      </c>
      <c r="V9" t="s">
        <v>242</v>
      </c>
      <c r="W9" t="s">
        <v>243</v>
      </c>
      <c r="X9" t="s">
        <v>244</v>
      </c>
      <c r="Y9" t="s">
        <v>245</v>
      </c>
      <c r="Z9" t="s">
        <v>246</v>
      </c>
      <c r="AA9" t="s">
        <v>247</v>
      </c>
      <c r="AB9" t="s">
        <v>248</v>
      </c>
      <c r="AC9" t="s">
        <v>74</v>
      </c>
      <c r="AD9" t="s">
        <v>74</v>
      </c>
      <c r="AE9" t="s">
        <v>74</v>
      </c>
      <c r="AF9" t="s">
        <v>74</v>
      </c>
      <c r="AG9">
        <v>67</v>
      </c>
      <c r="AH9">
        <v>0</v>
      </c>
      <c r="AI9">
        <v>0</v>
      </c>
      <c r="AJ9">
        <v>9</v>
      </c>
      <c r="AK9">
        <v>9</v>
      </c>
      <c r="AL9" t="s">
        <v>142</v>
      </c>
      <c r="AM9" t="s">
        <v>143</v>
      </c>
      <c r="AN9" t="s">
        <v>144</v>
      </c>
      <c r="AO9" t="s">
        <v>74</v>
      </c>
      <c r="AP9" t="s">
        <v>215</v>
      </c>
      <c r="AQ9" t="s">
        <v>74</v>
      </c>
      <c r="AR9" t="s">
        <v>216</v>
      </c>
      <c r="AS9" t="s">
        <v>217</v>
      </c>
      <c r="AT9" t="s">
        <v>249</v>
      </c>
      <c r="AU9">
        <v>2023</v>
      </c>
      <c r="AV9">
        <v>15</v>
      </c>
      <c r="AW9">
        <v>10</v>
      </c>
      <c r="AX9" t="s">
        <v>74</v>
      </c>
      <c r="AY9" t="s">
        <v>74</v>
      </c>
      <c r="AZ9" t="s">
        <v>74</v>
      </c>
      <c r="BA9" t="s">
        <v>74</v>
      </c>
      <c r="BB9" t="s">
        <v>74</v>
      </c>
      <c r="BC9" t="s">
        <v>74</v>
      </c>
      <c r="BD9">
        <v>7969</v>
      </c>
      <c r="BE9" t="s">
        <v>250</v>
      </c>
      <c r="BF9" t="str">
        <f>HYPERLINK("http://dx.doi.org/10.3390/su15107969","http://dx.doi.org/10.3390/su15107969")</f>
        <v>http://dx.doi.org/10.3390/su15107969</v>
      </c>
      <c r="BG9" t="s">
        <v>74</v>
      </c>
      <c r="BH9" t="s">
        <v>74</v>
      </c>
      <c r="BI9">
        <v>22</v>
      </c>
      <c r="BJ9" t="s">
        <v>220</v>
      </c>
      <c r="BK9" t="s">
        <v>221</v>
      </c>
      <c r="BL9" t="s">
        <v>222</v>
      </c>
      <c r="BM9" t="s">
        <v>251</v>
      </c>
      <c r="BN9" t="s">
        <v>74</v>
      </c>
      <c r="BO9" t="s">
        <v>153</v>
      </c>
      <c r="BP9" t="s">
        <v>74</v>
      </c>
      <c r="BQ9" t="s">
        <v>74</v>
      </c>
      <c r="BR9" t="s">
        <v>105</v>
      </c>
      <c r="BS9" t="s">
        <v>252</v>
      </c>
      <c r="BT9" t="str">
        <f>HYPERLINK("https%3A%2F%2Fwww.webofscience.com%2Fwos%2Fwoscc%2Ffull-record%2FWOS:000997095700001","View Full Record in Web of Science")</f>
        <v>View Full Record in Web of Science</v>
      </c>
    </row>
    <row r="10" spans="1:72" x14ac:dyDescent="0.25">
      <c r="A10" t="s">
        <v>72</v>
      </c>
      <c r="B10" t="s">
        <v>253</v>
      </c>
      <c r="C10" t="s">
        <v>74</v>
      </c>
      <c r="D10" t="s">
        <v>74</v>
      </c>
      <c r="E10" t="s">
        <v>74</v>
      </c>
      <c r="F10" t="s">
        <v>254</v>
      </c>
      <c r="G10" t="s">
        <v>74</v>
      </c>
      <c r="H10" t="s">
        <v>74</v>
      </c>
      <c r="I10" t="s">
        <v>255</v>
      </c>
      <c r="J10" t="s">
        <v>206</v>
      </c>
      <c r="K10" t="s">
        <v>74</v>
      </c>
      <c r="L10" t="s">
        <v>74</v>
      </c>
      <c r="M10" t="s">
        <v>78</v>
      </c>
      <c r="N10" t="s">
        <v>135</v>
      </c>
      <c r="O10" t="s">
        <v>74</v>
      </c>
      <c r="P10" t="s">
        <v>74</v>
      </c>
      <c r="Q10" t="s">
        <v>74</v>
      </c>
      <c r="R10" t="s">
        <v>74</v>
      </c>
      <c r="S10" t="s">
        <v>74</v>
      </c>
      <c r="T10" t="s">
        <v>256</v>
      </c>
      <c r="U10" t="s">
        <v>74</v>
      </c>
      <c r="V10" t="s">
        <v>257</v>
      </c>
      <c r="W10" t="s">
        <v>258</v>
      </c>
      <c r="X10" t="s">
        <v>259</v>
      </c>
      <c r="Y10" t="s">
        <v>260</v>
      </c>
      <c r="Z10" t="s">
        <v>261</v>
      </c>
      <c r="AA10" t="s">
        <v>262</v>
      </c>
      <c r="AB10" t="s">
        <v>263</v>
      </c>
      <c r="AC10" t="s">
        <v>264</v>
      </c>
      <c r="AD10" t="s">
        <v>74</v>
      </c>
      <c r="AE10" t="s">
        <v>265</v>
      </c>
      <c r="AF10" t="s">
        <v>74</v>
      </c>
      <c r="AG10">
        <v>42</v>
      </c>
      <c r="AH10">
        <v>0</v>
      </c>
      <c r="AI10">
        <v>0</v>
      </c>
      <c r="AJ10">
        <v>5</v>
      </c>
      <c r="AK10">
        <v>5</v>
      </c>
      <c r="AL10" t="s">
        <v>142</v>
      </c>
      <c r="AM10" t="s">
        <v>143</v>
      </c>
      <c r="AN10" t="s">
        <v>144</v>
      </c>
      <c r="AO10" t="s">
        <v>74</v>
      </c>
      <c r="AP10" t="s">
        <v>215</v>
      </c>
      <c r="AQ10" t="s">
        <v>74</v>
      </c>
      <c r="AR10" t="s">
        <v>216</v>
      </c>
      <c r="AS10" t="s">
        <v>217</v>
      </c>
      <c r="AT10" t="s">
        <v>266</v>
      </c>
      <c r="AU10">
        <v>2023</v>
      </c>
      <c r="AV10">
        <v>15</v>
      </c>
      <c r="AW10">
        <v>10</v>
      </c>
      <c r="AX10" t="s">
        <v>74</v>
      </c>
      <c r="AY10" t="s">
        <v>74</v>
      </c>
      <c r="AZ10" t="s">
        <v>74</v>
      </c>
      <c r="BA10" t="s">
        <v>74</v>
      </c>
      <c r="BB10" t="s">
        <v>74</v>
      </c>
      <c r="BC10" t="s">
        <v>74</v>
      </c>
      <c r="BD10">
        <v>7743</v>
      </c>
      <c r="BE10" t="s">
        <v>267</v>
      </c>
      <c r="BF10" t="str">
        <f>HYPERLINK("http://dx.doi.org/10.3390/su15107743","http://dx.doi.org/10.3390/su15107743")</f>
        <v>http://dx.doi.org/10.3390/su15107743</v>
      </c>
      <c r="BG10" t="s">
        <v>74</v>
      </c>
      <c r="BH10" t="s">
        <v>74</v>
      </c>
      <c r="BI10">
        <v>17</v>
      </c>
      <c r="BJ10" t="s">
        <v>220</v>
      </c>
      <c r="BK10" t="s">
        <v>221</v>
      </c>
      <c r="BL10" t="s">
        <v>222</v>
      </c>
      <c r="BM10" t="s">
        <v>268</v>
      </c>
      <c r="BN10" t="s">
        <v>74</v>
      </c>
      <c r="BO10" t="s">
        <v>153</v>
      </c>
      <c r="BP10" t="s">
        <v>74</v>
      </c>
      <c r="BQ10" t="s">
        <v>74</v>
      </c>
      <c r="BR10" t="s">
        <v>105</v>
      </c>
      <c r="BS10" t="s">
        <v>269</v>
      </c>
      <c r="BT10" t="str">
        <f>HYPERLINK("https%3A%2F%2Fwww.webofscience.com%2Fwos%2Fwoscc%2Ffull-record%2FWOS:000996224000001","View Full Record in Web of Science")</f>
        <v>View Full Record in Web of Science</v>
      </c>
    </row>
    <row r="11" spans="1:72" x14ac:dyDescent="0.25">
      <c r="A11" t="s">
        <v>72</v>
      </c>
      <c r="B11" t="s">
        <v>270</v>
      </c>
      <c r="C11" t="s">
        <v>74</v>
      </c>
      <c r="D11" t="s">
        <v>74</v>
      </c>
      <c r="E11" t="s">
        <v>74</v>
      </c>
      <c r="F11" t="s">
        <v>271</v>
      </c>
      <c r="G11" t="s">
        <v>74</v>
      </c>
      <c r="H11" t="s">
        <v>74</v>
      </c>
      <c r="I11" t="s">
        <v>272</v>
      </c>
      <c r="J11" t="s">
        <v>273</v>
      </c>
      <c r="K11" t="s">
        <v>74</v>
      </c>
      <c r="L11" t="s">
        <v>74</v>
      </c>
      <c r="M11" t="s">
        <v>78</v>
      </c>
      <c r="N11" t="s">
        <v>79</v>
      </c>
      <c r="O11" t="s">
        <v>74</v>
      </c>
      <c r="P11" t="s">
        <v>74</v>
      </c>
      <c r="Q11" t="s">
        <v>74</v>
      </c>
      <c r="R11" t="s">
        <v>74</v>
      </c>
      <c r="S11" t="s">
        <v>74</v>
      </c>
      <c r="T11" t="s">
        <v>74</v>
      </c>
      <c r="U11" t="s">
        <v>274</v>
      </c>
      <c r="V11" t="s">
        <v>275</v>
      </c>
      <c r="W11" t="s">
        <v>276</v>
      </c>
      <c r="X11" t="s">
        <v>277</v>
      </c>
      <c r="Y11" t="s">
        <v>278</v>
      </c>
      <c r="Z11" t="s">
        <v>279</v>
      </c>
      <c r="AA11" t="s">
        <v>74</v>
      </c>
      <c r="AB11" t="s">
        <v>74</v>
      </c>
      <c r="AC11" t="s">
        <v>74</v>
      </c>
      <c r="AD11" t="s">
        <v>74</v>
      </c>
      <c r="AE11" t="s">
        <v>74</v>
      </c>
      <c r="AF11" t="s">
        <v>74</v>
      </c>
      <c r="AG11">
        <v>54</v>
      </c>
      <c r="AH11">
        <v>1</v>
      </c>
      <c r="AI11">
        <v>1</v>
      </c>
      <c r="AJ11">
        <v>2</v>
      </c>
      <c r="AK11">
        <v>2</v>
      </c>
      <c r="AL11" t="s">
        <v>90</v>
      </c>
      <c r="AM11" t="s">
        <v>91</v>
      </c>
      <c r="AN11" t="s">
        <v>92</v>
      </c>
      <c r="AO11" t="s">
        <v>280</v>
      </c>
      <c r="AP11" t="s">
        <v>281</v>
      </c>
      <c r="AQ11" t="s">
        <v>74</v>
      </c>
      <c r="AR11" t="s">
        <v>282</v>
      </c>
      <c r="AS11" t="s">
        <v>283</v>
      </c>
      <c r="AT11" t="s">
        <v>284</v>
      </c>
      <c r="AU11">
        <v>2023</v>
      </c>
      <c r="AV11" t="s">
        <v>74</v>
      </c>
      <c r="AW11" t="s">
        <v>74</v>
      </c>
      <c r="AX11" t="s">
        <v>74</v>
      </c>
      <c r="AY11" t="s">
        <v>74</v>
      </c>
      <c r="AZ11" t="s">
        <v>74</v>
      </c>
      <c r="BA11" t="s">
        <v>74</v>
      </c>
      <c r="BB11" t="s">
        <v>74</v>
      </c>
      <c r="BC11" t="s">
        <v>74</v>
      </c>
      <c r="BD11" t="s">
        <v>74</v>
      </c>
      <c r="BE11" t="s">
        <v>285</v>
      </c>
      <c r="BF11" t="str">
        <f>HYPERLINK("http://dx.doi.org/10.1002/tesj.725","http://dx.doi.org/10.1002/tesj.725")</f>
        <v>http://dx.doi.org/10.1002/tesj.725</v>
      </c>
      <c r="BG11" t="s">
        <v>74</v>
      </c>
      <c r="BH11" t="s">
        <v>286</v>
      </c>
      <c r="BI11">
        <v>14</v>
      </c>
      <c r="BJ11" t="s">
        <v>150</v>
      </c>
      <c r="BK11" t="s">
        <v>151</v>
      </c>
      <c r="BL11" t="s">
        <v>150</v>
      </c>
      <c r="BM11" t="s">
        <v>287</v>
      </c>
      <c r="BN11" t="s">
        <v>74</v>
      </c>
      <c r="BO11" t="s">
        <v>74</v>
      </c>
      <c r="BP11" t="s">
        <v>74</v>
      </c>
      <c r="BQ11" t="s">
        <v>74</v>
      </c>
      <c r="BR11" t="s">
        <v>105</v>
      </c>
      <c r="BS11" t="s">
        <v>288</v>
      </c>
      <c r="BT11" t="str">
        <f>HYPERLINK("https%3A%2F%2Fwww.webofscience.com%2Fwos%2Fwoscc%2Ffull-record%2FWOS:000982688000001","View Full Record in Web of Science")</f>
        <v>View Full Record in Web of Science</v>
      </c>
    </row>
    <row r="12" spans="1:72" x14ac:dyDescent="0.25">
      <c r="A12" t="s">
        <v>72</v>
      </c>
      <c r="B12" t="s">
        <v>289</v>
      </c>
      <c r="C12" t="s">
        <v>74</v>
      </c>
      <c r="D12" t="s">
        <v>74</v>
      </c>
      <c r="E12" t="s">
        <v>74</v>
      </c>
      <c r="F12" t="s">
        <v>290</v>
      </c>
      <c r="G12" t="s">
        <v>74</v>
      </c>
      <c r="H12" t="s">
        <v>74</v>
      </c>
      <c r="I12" t="s">
        <v>291</v>
      </c>
      <c r="J12" t="s">
        <v>134</v>
      </c>
      <c r="K12" t="s">
        <v>74</v>
      </c>
      <c r="L12" t="s">
        <v>74</v>
      </c>
      <c r="M12" t="s">
        <v>78</v>
      </c>
      <c r="N12" t="s">
        <v>135</v>
      </c>
      <c r="O12" t="s">
        <v>74</v>
      </c>
      <c r="P12" t="s">
        <v>74</v>
      </c>
      <c r="Q12" t="s">
        <v>74</v>
      </c>
      <c r="R12" t="s">
        <v>74</v>
      </c>
      <c r="S12" t="s">
        <v>74</v>
      </c>
      <c r="T12" t="s">
        <v>292</v>
      </c>
      <c r="U12" t="s">
        <v>74</v>
      </c>
      <c r="V12" t="s">
        <v>293</v>
      </c>
      <c r="W12" t="s">
        <v>294</v>
      </c>
      <c r="X12" t="s">
        <v>295</v>
      </c>
      <c r="Y12" t="s">
        <v>296</v>
      </c>
      <c r="Z12" t="s">
        <v>297</v>
      </c>
      <c r="AA12" t="s">
        <v>298</v>
      </c>
      <c r="AB12" t="s">
        <v>299</v>
      </c>
      <c r="AC12" t="s">
        <v>300</v>
      </c>
      <c r="AD12" t="s">
        <v>301</v>
      </c>
      <c r="AE12" t="s">
        <v>302</v>
      </c>
      <c r="AF12" t="s">
        <v>74</v>
      </c>
      <c r="AG12">
        <v>57</v>
      </c>
      <c r="AH12">
        <v>2</v>
      </c>
      <c r="AI12">
        <v>2</v>
      </c>
      <c r="AJ12">
        <v>3</v>
      </c>
      <c r="AK12">
        <v>3</v>
      </c>
      <c r="AL12" t="s">
        <v>142</v>
      </c>
      <c r="AM12" t="s">
        <v>143</v>
      </c>
      <c r="AN12" t="s">
        <v>144</v>
      </c>
      <c r="AO12" t="s">
        <v>74</v>
      </c>
      <c r="AP12" t="s">
        <v>145</v>
      </c>
      <c r="AQ12" t="s">
        <v>74</v>
      </c>
      <c r="AR12" t="s">
        <v>146</v>
      </c>
      <c r="AS12" t="s">
        <v>147</v>
      </c>
      <c r="AT12" t="s">
        <v>303</v>
      </c>
      <c r="AU12">
        <v>2023</v>
      </c>
      <c r="AV12">
        <v>13</v>
      </c>
      <c r="AW12">
        <v>4</v>
      </c>
      <c r="AX12" t="s">
        <v>74</v>
      </c>
      <c r="AY12" t="s">
        <v>74</v>
      </c>
      <c r="AZ12" t="s">
        <v>74</v>
      </c>
      <c r="BA12" t="s">
        <v>74</v>
      </c>
      <c r="BB12" t="s">
        <v>74</v>
      </c>
      <c r="BC12" t="s">
        <v>74</v>
      </c>
      <c r="BD12">
        <v>393</v>
      </c>
      <c r="BE12" t="s">
        <v>304</v>
      </c>
      <c r="BF12" t="str">
        <f>HYPERLINK("http://dx.doi.org/10.3390/educsci13040393","http://dx.doi.org/10.3390/educsci13040393")</f>
        <v>http://dx.doi.org/10.3390/educsci13040393</v>
      </c>
      <c r="BG12" t="s">
        <v>74</v>
      </c>
      <c r="BH12" t="s">
        <v>74</v>
      </c>
      <c r="BI12">
        <v>22</v>
      </c>
      <c r="BJ12" t="s">
        <v>150</v>
      </c>
      <c r="BK12" t="s">
        <v>151</v>
      </c>
      <c r="BL12" t="s">
        <v>150</v>
      </c>
      <c r="BM12" t="s">
        <v>305</v>
      </c>
      <c r="BN12" t="s">
        <v>74</v>
      </c>
      <c r="BO12" t="s">
        <v>153</v>
      </c>
      <c r="BP12" t="s">
        <v>74</v>
      </c>
      <c r="BQ12" t="s">
        <v>74</v>
      </c>
      <c r="BR12" t="s">
        <v>105</v>
      </c>
      <c r="BS12" t="s">
        <v>306</v>
      </c>
      <c r="BT12" t="str">
        <f>HYPERLINK("https%3A%2F%2Fwww.webofscience.com%2Fwos%2Fwoscc%2Ffull-record%2FWOS:000984046400001","View Full Record in Web of Science")</f>
        <v>View Full Record in Web of Science</v>
      </c>
    </row>
    <row r="13" spans="1:72" x14ac:dyDescent="0.25">
      <c r="A13" t="s">
        <v>72</v>
      </c>
      <c r="B13" t="s">
        <v>307</v>
      </c>
      <c r="C13" t="s">
        <v>74</v>
      </c>
      <c r="D13" t="s">
        <v>74</v>
      </c>
      <c r="E13" t="s">
        <v>74</v>
      </c>
      <c r="F13" t="s">
        <v>308</v>
      </c>
      <c r="G13" t="s">
        <v>74</v>
      </c>
      <c r="H13" t="s">
        <v>74</v>
      </c>
      <c r="I13" t="s">
        <v>309</v>
      </c>
      <c r="J13" t="s">
        <v>310</v>
      </c>
      <c r="K13" t="s">
        <v>74</v>
      </c>
      <c r="L13" t="s">
        <v>74</v>
      </c>
      <c r="M13" t="s">
        <v>78</v>
      </c>
      <c r="N13" t="s">
        <v>135</v>
      </c>
      <c r="O13" t="s">
        <v>74</v>
      </c>
      <c r="P13" t="s">
        <v>74</v>
      </c>
      <c r="Q13" t="s">
        <v>74</v>
      </c>
      <c r="R13" t="s">
        <v>74</v>
      </c>
      <c r="S13" t="s">
        <v>74</v>
      </c>
      <c r="T13" t="s">
        <v>311</v>
      </c>
      <c r="U13" t="s">
        <v>74</v>
      </c>
      <c r="V13" t="s">
        <v>312</v>
      </c>
      <c r="W13" t="s">
        <v>313</v>
      </c>
      <c r="X13" t="s">
        <v>314</v>
      </c>
      <c r="Y13" t="s">
        <v>315</v>
      </c>
      <c r="Z13" t="s">
        <v>74</v>
      </c>
      <c r="AA13" t="s">
        <v>74</v>
      </c>
      <c r="AB13" t="s">
        <v>316</v>
      </c>
      <c r="AC13" t="s">
        <v>74</v>
      </c>
      <c r="AD13" t="s">
        <v>74</v>
      </c>
      <c r="AE13" t="s">
        <v>74</v>
      </c>
      <c r="AF13" t="s">
        <v>74</v>
      </c>
      <c r="AG13">
        <v>37</v>
      </c>
      <c r="AH13">
        <v>0</v>
      </c>
      <c r="AI13">
        <v>0</v>
      </c>
      <c r="AJ13">
        <v>2</v>
      </c>
      <c r="AK13">
        <v>2</v>
      </c>
      <c r="AL13" t="s">
        <v>317</v>
      </c>
      <c r="AM13" t="s">
        <v>318</v>
      </c>
      <c r="AN13" t="s">
        <v>319</v>
      </c>
      <c r="AO13" t="s">
        <v>74</v>
      </c>
      <c r="AP13" t="s">
        <v>320</v>
      </c>
      <c r="AQ13" t="s">
        <v>74</v>
      </c>
      <c r="AR13" t="s">
        <v>321</v>
      </c>
      <c r="AS13" t="s">
        <v>322</v>
      </c>
      <c r="AT13" t="s">
        <v>303</v>
      </c>
      <c r="AU13">
        <v>2023</v>
      </c>
      <c r="AV13">
        <v>12</v>
      </c>
      <c r="AW13">
        <v>63</v>
      </c>
      <c r="AX13" t="s">
        <v>74</v>
      </c>
      <c r="AY13" t="s">
        <v>74</v>
      </c>
      <c r="AZ13" t="s">
        <v>74</v>
      </c>
      <c r="BA13" t="s">
        <v>74</v>
      </c>
      <c r="BB13">
        <v>254</v>
      </c>
      <c r="BC13">
        <v>265</v>
      </c>
      <c r="BD13" t="s">
        <v>74</v>
      </c>
      <c r="BE13" t="s">
        <v>323</v>
      </c>
      <c r="BF13" t="str">
        <f>HYPERLINK("http://dx.doi.org/10.34069/AI/2023.63.03.24","http://dx.doi.org/10.34069/AI/2023.63.03.24")</f>
        <v>http://dx.doi.org/10.34069/AI/2023.63.03.24</v>
      </c>
      <c r="BG13" t="s">
        <v>74</v>
      </c>
      <c r="BH13" t="s">
        <v>74</v>
      </c>
      <c r="BI13">
        <v>12</v>
      </c>
      <c r="BJ13" t="s">
        <v>324</v>
      </c>
      <c r="BK13" t="s">
        <v>151</v>
      </c>
      <c r="BL13" t="s">
        <v>325</v>
      </c>
      <c r="BM13" t="s">
        <v>326</v>
      </c>
      <c r="BN13" t="s">
        <v>74</v>
      </c>
      <c r="BO13" t="s">
        <v>327</v>
      </c>
      <c r="BP13" t="s">
        <v>74</v>
      </c>
      <c r="BQ13" t="s">
        <v>74</v>
      </c>
      <c r="BR13" t="s">
        <v>105</v>
      </c>
      <c r="BS13" t="s">
        <v>328</v>
      </c>
      <c r="BT13" t="str">
        <f>HYPERLINK("https%3A%2F%2Fwww.webofscience.com%2Fwos%2Fwoscc%2Ffull-record%2FWOS:001018360400024","View Full Record in Web of Science")</f>
        <v>View Full Record in Web of Science</v>
      </c>
    </row>
    <row r="14" spans="1:72" x14ac:dyDescent="0.25">
      <c r="A14" t="s">
        <v>72</v>
      </c>
      <c r="B14" t="s">
        <v>329</v>
      </c>
      <c r="C14" t="s">
        <v>74</v>
      </c>
      <c r="D14" t="s">
        <v>74</v>
      </c>
      <c r="E14" t="s">
        <v>74</v>
      </c>
      <c r="F14" t="s">
        <v>330</v>
      </c>
      <c r="G14" t="s">
        <v>74</v>
      </c>
      <c r="H14" t="s">
        <v>74</v>
      </c>
      <c r="I14" t="s">
        <v>331</v>
      </c>
      <c r="J14" t="s">
        <v>134</v>
      </c>
      <c r="K14" t="s">
        <v>74</v>
      </c>
      <c r="L14" t="s">
        <v>74</v>
      </c>
      <c r="M14" t="s">
        <v>78</v>
      </c>
      <c r="N14" t="s">
        <v>135</v>
      </c>
      <c r="O14" t="s">
        <v>74</v>
      </c>
      <c r="P14" t="s">
        <v>74</v>
      </c>
      <c r="Q14" t="s">
        <v>74</v>
      </c>
      <c r="R14" t="s">
        <v>74</v>
      </c>
      <c r="S14" t="s">
        <v>74</v>
      </c>
      <c r="T14" t="s">
        <v>332</v>
      </c>
      <c r="U14" t="s">
        <v>74</v>
      </c>
      <c r="V14" t="s">
        <v>333</v>
      </c>
      <c r="W14" t="s">
        <v>334</v>
      </c>
      <c r="X14" t="s">
        <v>335</v>
      </c>
      <c r="Y14" t="s">
        <v>336</v>
      </c>
      <c r="Z14" t="s">
        <v>337</v>
      </c>
      <c r="AA14" t="s">
        <v>338</v>
      </c>
      <c r="AB14" t="s">
        <v>339</v>
      </c>
      <c r="AC14" t="s">
        <v>74</v>
      </c>
      <c r="AD14" t="s">
        <v>74</v>
      </c>
      <c r="AE14" t="s">
        <v>74</v>
      </c>
      <c r="AF14" t="s">
        <v>74</v>
      </c>
      <c r="AG14">
        <v>48</v>
      </c>
      <c r="AH14">
        <v>0</v>
      </c>
      <c r="AI14">
        <v>0</v>
      </c>
      <c r="AJ14">
        <v>3</v>
      </c>
      <c r="AK14">
        <v>3</v>
      </c>
      <c r="AL14" t="s">
        <v>142</v>
      </c>
      <c r="AM14" t="s">
        <v>143</v>
      </c>
      <c r="AN14" t="s">
        <v>144</v>
      </c>
      <c r="AO14" t="s">
        <v>74</v>
      </c>
      <c r="AP14" t="s">
        <v>145</v>
      </c>
      <c r="AQ14" t="s">
        <v>74</v>
      </c>
      <c r="AR14" t="s">
        <v>146</v>
      </c>
      <c r="AS14" t="s">
        <v>147</v>
      </c>
      <c r="AT14" t="s">
        <v>303</v>
      </c>
      <c r="AU14">
        <v>2023</v>
      </c>
      <c r="AV14">
        <v>13</v>
      </c>
      <c r="AW14">
        <v>4</v>
      </c>
      <c r="AX14" t="s">
        <v>74</v>
      </c>
      <c r="AY14" t="s">
        <v>74</v>
      </c>
      <c r="AZ14" t="s">
        <v>74</v>
      </c>
      <c r="BA14" t="s">
        <v>74</v>
      </c>
      <c r="BB14" t="s">
        <v>74</v>
      </c>
      <c r="BC14" t="s">
        <v>74</v>
      </c>
      <c r="BD14">
        <v>368</v>
      </c>
      <c r="BE14" t="s">
        <v>340</v>
      </c>
      <c r="BF14" t="str">
        <f>HYPERLINK("http://dx.doi.org/10.3390/educsci13040368","http://dx.doi.org/10.3390/educsci13040368")</f>
        <v>http://dx.doi.org/10.3390/educsci13040368</v>
      </c>
      <c r="BG14" t="s">
        <v>74</v>
      </c>
      <c r="BH14" t="s">
        <v>74</v>
      </c>
      <c r="BI14">
        <v>14</v>
      </c>
      <c r="BJ14" t="s">
        <v>150</v>
      </c>
      <c r="BK14" t="s">
        <v>151</v>
      </c>
      <c r="BL14" t="s">
        <v>150</v>
      </c>
      <c r="BM14" t="s">
        <v>341</v>
      </c>
      <c r="BN14" t="s">
        <v>74</v>
      </c>
      <c r="BO14" t="s">
        <v>153</v>
      </c>
      <c r="BP14" t="s">
        <v>74</v>
      </c>
      <c r="BQ14" t="s">
        <v>74</v>
      </c>
      <c r="BR14" t="s">
        <v>105</v>
      </c>
      <c r="BS14" t="s">
        <v>342</v>
      </c>
      <c r="BT14" t="str">
        <f>HYPERLINK("https%3A%2F%2Fwww.webofscience.com%2Fwos%2Fwoscc%2Ffull-record%2FWOS:000983122000001","View Full Record in Web of Science")</f>
        <v>View Full Record in Web of Science</v>
      </c>
    </row>
    <row r="15" spans="1:72" x14ac:dyDescent="0.25">
      <c r="A15" t="s">
        <v>72</v>
      </c>
      <c r="B15" t="s">
        <v>343</v>
      </c>
      <c r="C15" t="s">
        <v>74</v>
      </c>
      <c r="D15" t="s">
        <v>74</v>
      </c>
      <c r="E15" t="s">
        <v>74</v>
      </c>
      <c r="F15" t="s">
        <v>344</v>
      </c>
      <c r="G15" t="s">
        <v>74</v>
      </c>
      <c r="H15" t="s">
        <v>74</v>
      </c>
      <c r="I15" t="s">
        <v>345</v>
      </c>
      <c r="J15" t="s">
        <v>346</v>
      </c>
      <c r="K15" t="s">
        <v>74</v>
      </c>
      <c r="L15" t="s">
        <v>74</v>
      </c>
      <c r="M15" t="s">
        <v>347</v>
      </c>
      <c r="N15" t="s">
        <v>135</v>
      </c>
      <c r="O15" t="s">
        <v>74</v>
      </c>
      <c r="P15" t="s">
        <v>74</v>
      </c>
      <c r="Q15" t="s">
        <v>74</v>
      </c>
      <c r="R15" t="s">
        <v>74</v>
      </c>
      <c r="S15" t="s">
        <v>74</v>
      </c>
      <c r="T15" t="s">
        <v>348</v>
      </c>
      <c r="U15" t="s">
        <v>74</v>
      </c>
      <c r="V15" t="s">
        <v>349</v>
      </c>
      <c r="W15" t="s">
        <v>350</v>
      </c>
      <c r="X15" t="s">
        <v>351</v>
      </c>
      <c r="Y15" t="s">
        <v>352</v>
      </c>
      <c r="Z15" t="s">
        <v>74</v>
      </c>
      <c r="AA15" t="s">
        <v>74</v>
      </c>
      <c r="AB15" t="s">
        <v>74</v>
      </c>
      <c r="AC15" t="s">
        <v>74</v>
      </c>
      <c r="AD15" t="s">
        <v>74</v>
      </c>
      <c r="AE15" t="s">
        <v>74</v>
      </c>
      <c r="AF15" t="s">
        <v>74</v>
      </c>
      <c r="AG15">
        <v>38</v>
      </c>
      <c r="AH15">
        <v>0</v>
      </c>
      <c r="AI15">
        <v>0</v>
      </c>
      <c r="AJ15">
        <v>0</v>
      </c>
      <c r="AK15">
        <v>0</v>
      </c>
      <c r="AL15" t="s">
        <v>353</v>
      </c>
      <c r="AM15" t="s">
        <v>354</v>
      </c>
      <c r="AN15" t="s">
        <v>355</v>
      </c>
      <c r="AO15" t="s">
        <v>356</v>
      </c>
      <c r="AP15" t="s">
        <v>74</v>
      </c>
      <c r="AQ15" t="s">
        <v>74</v>
      </c>
      <c r="AR15" t="s">
        <v>357</v>
      </c>
      <c r="AS15" t="s">
        <v>358</v>
      </c>
      <c r="AT15" t="s">
        <v>359</v>
      </c>
      <c r="AU15">
        <v>2023</v>
      </c>
      <c r="AV15" t="s">
        <v>74</v>
      </c>
      <c r="AW15">
        <v>1</v>
      </c>
      <c r="AX15" t="s">
        <v>74</v>
      </c>
      <c r="AY15" t="s">
        <v>74</v>
      </c>
      <c r="AZ15" t="s">
        <v>74</v>
      </c>
      <c r="BA15" t="s">
        <v>74</v>
      </c>
      <c r="BB15">
        <v>9</v>
      </c>
      <c r="BC15">
        <v>31</v>
      </c>
      <c r="BD15" t="s">
        <v>74</v>
      </c>
      <c r="BE15" t="s">
        <v>74</v>
      </c>
      <c r="BF15" t="s">
        <v>74</v>
      </c>
      <c r="BG15" t="s">
        <v>74</v>
      </c>
      <c r="BH15" t="s">
        <v>74</v>
      </c>
      <c r="BI15">
        <v>24</v>
      </c>
      <c r="BJ15" t="s">
        <v>360</v>
      </c>
      <c r="BK15" t="s">
        <v>127</v>
      </c>
      <c r="BL15" t="s">
        <v>360</v>
      </c>
      <c r="BM15" t="s">
        <v>361</v>
      </c>
      <c r="BN15" t="s">
        <v>74</v>
      </c>
      <c r="BO15" t="s">
        <v>74</v>
      </c>
      <c r="BP15" t="s">
        <v>74</v>
      </c>
      <c r="BQ15" t="s">
        <v>74</v>
      </c>
      <c r="BR15" t="s">
        <v>105</v>
      </c>
      <c r="BS15" t="s">
        <v>362</v>
      </c>
      <c r="BT15" t="str">
        <f>HYPERLINK("https%3A%2F%2Fwww.webofscience.com%2Fwos%2Fwoscc%2Ffull-record%2FWOS:001000712000001","View Full Record in Web of Science")</f>
        <v>View Full Record in Web of Science</v>
      </c>
    </row>
    <row r="16" spans="1:72" x14ac:dyDescent="0.25">
      <c r="A16" t="s">
        <v>72</v>
      </c>
      <c r="B16" t="s">
        <v>363</v>
      </c>
      <c r="C16" t="s">
        <v>74</v>
      </c>
      <c r="D16" t="s">
        <v>74</v>
      </c>
      <c r="E16" t="s">
        <v>74</v>
      </c>
      <c r="F16" t="s">
        <v>364</v>
      </c>
      <c r="G16" t="s">
        <v>74</v>
      </c>
      <c r="H16" t="s">
        <v>74</v>
      </c>
      <c r="I16" t="s">
        <v>365</v>
      </c>
      <c r="J16" t="s">
        <v>366</v>
      </c>
      <c r="K16" t="s">
        <v>74</v>
      </c>
      <c r="L16" t="s">
        <v>74</v>
      </c>
      <c r="M16" t="s">
        <v>78</v>
      </c>
      <c r="N16" t="s">
        <v>135</v>
      </c>
      <c r="O16" t="s">
        <v>74</v>
      </c>
      <c r="P16" t="s">
        <v>74</v>
      </c>
      <c r="Q16" t="s">
        <v>74</v>
      </c>
      <c r="R16" t="s">
        <v>74</v>
      </c>
      <c r="S16" t="s">
        <v>74</v>
      </c>
      <c r="T16" t="s">
        <v>74</v>
      </c>
      <c r="U16" t="s">
        <v>74</v>
      </c>
      <c r="V16" t="s">
        <v>367</v>
      </c>
      <c r="W16" t="s">
        <v>368</v>
      </c>
      <c r="X16" t="s">
        <v>74</v>
      </c>
      <c r="Y16" t="s">
        <v>369</v>
      </c>
      <c r="Z16" t="s">
        <v>370</v>
      </c>
      <c r="AA16" t="s">
        <v>74</v>
      </c>
      <c r="AB16" t="s">
        <v>371</v>
      </c>
      <c r="AC16" t="s">
        <v>74</v>
      </c>
      <c r="AD16" t="s">
        <v>74</v>
      </c>
      <c r="AE16" t="s">
        <v>74</v>
      </c>
      <c r="AF16" t="s">
        <v>74</v>
      </c>
      <c r="AG16">
        <v>17</v>
      </c>
      <c r="AH16">
        <v>0</v>
      </c>
      <c r="AI16">
        <v>0</v>
      </c>
      <c r="AJ16">
        <v>2</v>
      </c>
      <c r="AK16">
        <v>2</v>
      </c>
      <c r="AL16" t="s">
        <v>372</v>
      </c>
      <c r="AM16" t="s">
        <v>373</v>
      </c>
      <c r="AN16" t="s">
        <v>374</v>
      </c>
      <c r="AO16" t="s">
        <v>375</v>
      </c>
      <c r="AP16" t="s">
        <v>74</v>
      </c>
      <c r="AQ16" t="s">
        <v>74</v>
      </c>
      <c r="AR16" t="s">
        <v>376</v>
      </c>
      <c r="AS16" t="s">
        <v>377</v>
      </c>
      <c r="AT16" t="s">
        <v>359</v>
      </c>
      <c r="AU16">
        <v>2023</v>
      </c>
      <c r="AV16">
        <v>20</v>
      </c>
      <c r="AW16">
        <v>1</v>
      </c>
      <c r="AX16" t="s">
        <v>74</v>
      </c>
      <c r="AY16" t="s">
        <v>74</v>
      </c>
      <c r="AZ16" t="s">
        <v>74</v>
      </c>
      <c r="BA16" t="s">
        <v>74</v>
      </c>
      <c r="BB16">
        <v>139</v>
      </c>
      <c r="BC16">
        <v>158</v>
      </c>
      <c r="BD16" t="s">
        <v>74</v>
      </c>
      <c r="BE16" t="s">
        <v>74</v>
      </c>
      <c r="BF16" t="s">
        <v>74</v>
      </c>
      <c r="BG16" t="s">
        <v>74</v>
      </c>
      <c r="BH16" t="s">
        <v>74</v>
      </c>
      <c r="BI16">
        <v>20</v>
      </c>
      <c r="BJ16" t="s">
        <v>378</v>
      </c>
      <c r="BK16" t="s">
        <v>101</v>
      </c>
      <c r="BL16" t="s">
        <v>379</v>
      </c>
      <c r="BM16" t="s">
        <v>380</v>
      </c>
      <c r="BN16" t="s">
        <v>74</v>
      </c>
      <c r="BO16" t="s">
        <v>74</v>
      </c>
      <c r="BP16" t="s">
        <v>74</v>
      </c>
      <c r="BQ16" t="s">
        <v>74</v>
      </c>
      <c r="BR16" t="s">
        <v>105</v>
      </c>
      <c r="BS16" t="s">
        <v>381</v>
      </c>
      <c r="BT16" t="str">
        <f>HYPERLINK("https%3A%2F%2Fwww.webofscience.com%2Fwos%2Fwoscc%2Ffull-record%2FWOS:000978883000007","View Full Record in Web of Science")</f>
        <v>View Full Record in Web of Science</v>
      </c>
    </row>
    <row r="17" spans="1:72" x14ac:dyDescent="0.25">
      <c r="A17" t="s">
        <v>72</v>
      </c>
      <c r="B17" t="s">
        <v>382</v>
      </c>
      <c r="C17" t="s">
        <v>74</v>
      </c>
      <c r="D17" t="s">
        <v>74</v>
      </c>
      <c r="E17" t="s">
        <v>74</v>
      </c>
      <c r="F17" t="s">
        <v>383</v>
      </c>
      <c r="G17" t="s">
        <v>74</v>
      </c>
      <c r="H17" t="s">
        <v>74</v>
      </c>
      <c r="I17" t="s">
        <v>384</v>
      </c>
      <c r="J17" t="s">
        <v>385</v>
      </c>
      <c r="K17" t="s">
        <v>74</v>
      </c>
      <c r="L17" t="s">
        <v>74</v>
      </c>
      <c r="M17" t="s">
        <v>78</v>
      </c>
      <c r="N17" t="s">
        <v>135</v>
      </c>
      <c r="O17" t="s">
        <v>74</v>
      </c>
      <c r="P17" t="s">
        <v>74</v>
      </c>
      <c r="Q17" t="s">
        <v>74</v>
      </c>
      <c r="R17" t="s">
        <v>74</v>
      </c>
      <c r="S17" t="s">
        <v>74</v>
      </c>
      <c r="T17" t="s">
        <v>386</v>
      </c>
      <c r="U17" t="s">
        <v>387</v>
      </c>
      <c r="V17" t="s">
        <v>388</v>
      </c>
      <c r="W17" t="s">
        <v>389</v>
      </c>
      <c r="X17" t="s">
        <v>390</v>
      </c>
      <c r="Y17" t="s">
        <v>391</v>
      </c>
      <c r="Z17" t="s">
        <v>392</v>
      </c>
      <c r="AA17" t="s">
        <v>393</v>
      </c>
      <c r="AB17" t="s">
        <v>394</v>
      </c>
      <c r="AC17" t="s">
        <v>74</v>
      </c>
      <c r="AD17" t="s">
        <v>74</v>
      </c>
      <c r="AE17" t="s">
        <v>74</v>
      </c>
      <c r="AF17" t="s">
        <v>74</v>
      </c>
      <c r="AG17">
        <v>72</v>
      </c>
      <c r="AH17">
        <v>0</v>
      </c>
      <c r="AI17">
        <v>0</v>
      </c>
      <c r="AJ17">
        <v>0</v>
      </c>
      <c r="AK17">
        <v>1</v>
      </c>
      <c r="AL17" t="s">
        <v>142</v>
      </c>
      <c r="AM17" t="s">
        <v>143</v>
      </c>
      <c r="AN17" t="s">
        <v>144</v>
      </c>
      <c r="AO17" t="s">
        <v>74</v>
      </c>
      <c r="AP17" t="s">
        <v>395</v>
      </c>
      <c r="AQ17" t="s">
        <v>74</v>
      </c>
      <c r="AR17" t="s">
        <v>396</v>
      </c>
      <c r="AS17" t="s">
        <v>397</v>
      </c>
      <c r="AT17" t="s">
        <v>398</v>
      </c>
      <c r="AU17">
        <v>2023</v>
      </c>
      <c r="AV17">
        <v>13</v>
      </c>
      <c r="AW17">
        <v>2</v>
      </c>
      <c r="AX17" t="s">
        <v>74</v>
      </c>
      <c r="AY17" t="s">
        <v>74</v>
      </c>
      <c r="AZ17" t="s">
        <v>74</v>
      </c>
      <c r="BA17" t="s">
        <v>74</v>
      </c>
      <c r="BB17" t="s">
        <v>74</v>
      </c>
      <c r="BC17" t="s">
        <v>74</v>
      </c>
      <c r="BD17">
        <v>53</v>
      </c>
      <c r="BE17" t="s">
        <v>399</v>
      </c>
      <c r="BF17" t="str">
        <f>HYPERLINK("http://dx.doi.org/10.3390/admsci13020053","http://dx.doi.org/10.3390/admsci13020053")</f>
        <v>http://dx.doi.org/10.3390/admsci13020053</v>
      </c>
      <c r="BG17" t="s">
        <v>74</v>
      </c>
      <c r="BH17" t="s">
        <v>74</v>
      </c>
      <c r="BI17">
        <v>20</v>
      </c>
      <c r="BJ17" t="s">
        <v>400</v>
      </c>
      <c r="BK17" t="s">
        <v>151</v>
      </c>
      <c r="BL17" t="s">
        <v>379</v>
      </c>
      <c r="BM17" t="s">
        <v>401</v>
      </c>
      <c r="BN17" t="s">
        <v>74</v>
      </c>
      <c r="BO17" t="s">
        <v>153</v>
      </c>
      <c r="BP17" t="s">
        <v>74</v>
      </c>
      <c r="BQ17" t="s">
        <v>74</v>
      </c>
      <c r="BR17" t="s">
        <v>105</v>
      </c>
      <c r="BS17" t="s">
        <v>402</v>
      </c>
      <c r="BT17" t="str">
        <f>HYPERLINK("https%3A%2F%2Fwww.webofscience.com%2Fwos%2Fwoscc%2Ffull-record%2FWOS:000937763700001","View Full Record in Web of Science")</f>
        <v>View Full Record in Web of Science</v>
      </c>
    </row>
    <row r="18" spans="1:72" x14ac:dyDescent="0.25">
      <c r="A18" t="s">
        <v>72</v>
      </c>
      <c r="B18" t="s">
        <v>403</v>
      </c>
      <c r="C18" t="s">
        <v>74</v>
      </c>
      <c r="D18" t="s">
        <v>74</v>
      </c>
      <c r="E18" t="s">
        <v>74</v>
      </c>
      <c r="F18" t="s">
        <v>404</v>
      </c>
      <c r="G18" t="s">
        <v>74</v>
      </c>
      <c r="H18" t="s">
        <v>74</v>
      </c>
      <c r="I18" t="s">
        <v>405</v>
      </c>
      <c r="J18" t="s">
        <v>406</v>
      </c>
      <c r="K18" t="s">
        <v>74</v>
      </c>
      <c r="L18" t="s">
        <v>74</v>
      </c>
      <c r="M18" t="s">
        <v>78</v>
      </c>
      <c r="N18" t="s">
        <v>135</v>
      </c>
      <c r="O18" t="s">
        <v>74</v>
      </c>
      <c r="P18" t="s">
        <v>74</v>
      </c>
      <c r="Q18" t="s">
        <v>74</v>
      </c>
      <c r="R18" t="s">
        <v>74</v>
      </c>
      <c r="S18" t="s">
        <v>74</v>
      </c>
      <c r="T18" t="s">
        <v>407</v>
      </c>
      <c r="U18" t="s">
        <v>74</v>
      </c>
      <c r="V18" t="s">
        <v>408</v>
      </c>
      <c r="W18" t="s">
        <v>409</v>
      </c>
      <c r="X18" t="s">
        <v>74</v>
      </c>
      <c r="Y18" t="s">
        <v>410</v>
      </c>
      <c r="Z18" t="s">
        <v>411</v>
      </c>
      <c r="AA18" t="s">
        <v>74</v>
      </c>
      <c r="AB18" t="s">
        <v>74</v>
      </c>
      <c r="AC18" t="s">
        <v>74</v>
      </c>
      <c r="AD18" t="s">
        <v>74</v>
      </c>
      <c r="AE18" t="s">
        <v>74</v>
      </c>
      <c r="AF18" t="s">
        <v>74</v>
      </c>
      <c r="AG18">
        <v>47</v>
      </c>
      <c r="AH18">
        <v>0</v>
      </c>
      <c r="AI18">
        <v>0</v>
      </c>
      <c r="AJ18">
        <v>0</v>
      </c>
      <c r="AK18">
        <v>0</v>
      </c>
      <c r="AL18" t="s">
        <v>412</v>
      </c>
      <c r="AM18" t="s">
        <v>413</v>
      </c>
      <c r="AN18" t="s">
        <v>414</v>
      </c>
      <c r="AO18" t="s">
        <v>415</v>
      </c>
      <c r="AP18" t="s">
        <v>416</v>
      </c>
      <c r="AQ18" t="s">
        <v>74</v>
      </c>
      <c r="AR18" t="s">
        <v>417</v>
      </c>
      <c r="AS18" t="s">
        <v>418</v>
      </c>
      <c r="AT18" t="s">
        <v>74</v>
      </c>
      <c r="AU18">
        <v>2023</v>
      </c>
      <c r="AV18">
        <v>18</v>
      </c>
      <c r="AW18">
        <v>1</v>
      </c>
      <c r="AX18" t="s">
        <v>74</v>
      </c>
      <c r="AY18" t="s">
        <v>74</v>
      </c>
      <c r="AZ18" t="s">
        <v>74</v>
      </c>
      <c r="BA18" t="s">
        <v>74</v>
      </c>
      <c r="BB18">
        <v>139</v>
      </c>
      <c r="BC18">
        <v>161</v>
      </c>
      <c r="BD18" t="s">
        <v>74</v>
      </c>
      <c r="BE18" t="s">
        <v>74</v>
      </c>
      <c r="BF18" t="s">
        <v>74</v>
      </c>
      <c r="BG18" t="s">
        <v>74</v>
      </c>
      <c r="BH18" t="s">
        <v>74</v>
      </c>
      <c r="BI18">
        <v>23</v>
      </c>
      <c r="BJ18" t="s">
        <v>360</v>
      </c>
      <c r="BK18" t="s">
        <v>127</v>
      </c>
      <c r="BL18" t="s">
        <v>360</v>
      </c>
      <c r="BM18" t="s">
        <v>419</v>
      </c>
      <c r="BN18" t="s">
        <v>74</v>
      </c>
      <c r="BO18" t="s">
        <v>74</v>
      </c>
      <c r="BP18" t="s">
        <v>74</v>
      </c>
      <c r="BQ18" t="s">
        <v>74</v>
      </c>
      <c r="BR18" t="s">
        <v>105</v>
      </c>
      <c r="BS18" t="s">
        <v>420</v>
      </c>
      <c r="BT18" t="str">
        <f>HYPERLINK("https%3A%2F%2Fwww.webofscience.com%2Fwos%2Fwoscc%2Ffull-record%2FWOS:001021100200016","View Full Record in Web of Science")</f>
        <v>View Full Record in Web of Science</v>
      </c>
    </row>
    <row r="19" spans="1:72" x14ac:dyDescent="0.25">
      <c r="A19" t="s">
        <v>72</v>
      </c>
      <c r="B19" t="s">
        <v>421</v>
      </c>
      <c r="C19" t="s">
        <v>74</v>
      </c>
      <c r="D19" t="s">
        <v>74</v>
      </c>
      <c r="E19" t="s">
        <v>74</v>
      </c>
      <c r="F19" t="s">
        <v>422</v>
      </c>
      <c r="G19" t="s">
        <v>74</v>
      </c>
      <c r="H19" t="s">
        <v>74</v>
      </c>
      <c r="I19" t="s">
        <v>423</v>
      </c>
      <c r="J19" t="s">
        <v>424</v>
      </c>
      <c r="K19" t="s">
        <v>74</v>
      </c>
      <c r="L19" t="s">
        <v>74</v>
      </c>
      <c r="M19" t="s">
        <v>78</v>
      </c>
      <c r="N19" t="s">
        <v>135</v>
      </c>
      <c r="O19" t="s">
        <v>74</v>
      </c>
      <c r="P19" t="s">
        <v>74</v>
      </c>
      <c r="Q19" t="s">
        <v>74</v>
      </c>
      <c r="R19" t="s">
        <v>74</v>
      </c>
      <c r="S19" t="s">
        <v>74</v>
      </c>
      <c r="T19" t="s">
        <v>425</v>
      </c>
      <c r="U19" t="s">
        <v>426</v>
      </c>
      <c r="V19" t="s">
        <v>427</v>
      </c>
      <c r="W19" t="s">
        <v>428</v>
      </c>
      <c r="X19" t="s">
        <v>429</v>
      </c>
      <c r="Y19" t="s">
        <v>430</v>
      </c>
      <c r="Z19" t="s">
        <v>431</v>
      </c>
      <c r="AA19" t="s">
        <v>432</v>
      </c>
      <c r="AB19" t="s">
        <v>433</v>
      </c>
      <c r="AC19" t="s">
        <v>434</v>
      </c>
      <c r="AD19" t="s">
        <v>435</v>
      </c>
      <c r="AE19" t="s">
        <v>436</v>
      </c>
      <c r="AF19" t="s">
        <v>74</v>
      </c>
      <c r="AG19">
        <v>40</v>
      </c>
      <c r="AH19">
        <v>0</v>
      </c>
      <c r="AI19">
        <v>0</v>
      </c>
      <c r="AJ19">
        <v>2</v>
      </c>
      <c r="AK19">
        <v>3</v>
      </c>
      <c r="AL19" t="s">
        <v>142</v>
      </c>
      <c r="AM19" t="s">
        <v>143</v>
      </c>
      <c r="AN19" t="s">
        <v>144</v>
      </c>
      <c r="AO19" t="s">
        <v>74</v>
      </c>
      <c r="AP19" t="s">
        <v>437</v>
      </c>
      <c r="AQ19" t="s">
        <v>74</v>
      </c>
      <c r="AR19" t="s">
        <v>424</v>
      </c>
      <c r="AS19" t="s">
        <v>438</v>
      </c>
      <c r="AT19" t="s">
        <v>439</v>
      </c>
      <c r="AU19">
        <v>2023</v>
      </c>
      <c r="AV19">
        <v>14</v>
      </c>
      <c r="AW19">
        <v>1</v>
      </c>
      <c r="AX19" t="s">
        <v>74</v>
      </c>
      <c r="AY19" t="s">
        <v>74</v>
      </c>
      <c r="AZ19" t="s">
        <v>74</v>
      </c>
      <c r="BA19" t="s">
        <v>74</v>
      </c>
      <c r="BB19" t="s">
        <v>74</v>
      </c>
      <c r="BC19" t="s">
        <v>74</v>
      </c>
      <c r="BD19">
        <v>7</v>
      </c>
      <c r="BE19" t="s">
        <v>440</v>
      </c>
      <c r="BF19" t="str">
        <f>HYPERLINK("http://dx.doi.org/10.3390/rel14010007","http://dx.doi.org/10.3390/rel14010007")</f>
        <v>http://dx.doi.org/10.3390/rel14010007</v>
      </c>
      <c r="BG19" t="s">
        <v>74</v>
      </c>
      <c r="BH19" t="s">
        <v>74</v>
      </c>
      <c r="BI19">
        <v>13</v>
      </c>
      <c r="BJ19" t="s">
        <v>441</v>
      </c>
      <c r="BK19" t="s">
        <v>127</v>
      </c>
      <c r="BL19" t="s">
        <v>441</v>
      </c>
      <c r="BM19" t="s">
        <v>442</v>
      </c>
      <c r="BN19" t="s">
        <v>74</v>
      </c>
      <c r="BO19" t="s">
        <v>153</v>
      </c>
      <c r="BP19" t="s">
        <v>74</v>
      </c>
      <c r="BQ19" t="s">
        <v>74</v>
      </c>
      <c r="BR19" t="s">
        <v>105</v>
      </c>
      <c r="BS19" t="s">
        <v>443</v>
      </c>
      <c r="BT19" t="str">
        <f>HYPERLINK("https%3A%2F%2Fwww.webofscience.com%2Fwos%2Fwoscc%2Ffull-record%2FWOS:000918811300001","View Full Record in Web of Science")</f>
        <v>View Full Record in Web of Science</v>
      </c>
    </row>
    <row r="20" spans="1:72" x14ac:dyDescent="0.25">
      <c r="A20" t="s">
        <v>72</v>
      </c>
      <c r="B20" t="s">
        <v>444</v>
      </c>
      <c r="C20" t="s">
        <v>74</v>
      </c>
      <c r="D20" t="s">
        <v>74</v>
      </c>
      <c r="E20" t="s">
        <v>74</v>
      </c>
      <c r="F20" t="s">
        <v>445</v>
      </c>
      <c r="G20" t="s">
        <v>74</v>
      </c>
      <c r="H20" t="s">
        <v>74</v>
      </c>
      <c r="I20" t="s">
        <v>446</v>
      </c>
      <c r="J20" t="s">
        <v>206</v>
      </c>
      <c r="K20" t="s">
        <v>74</v>
      </c>
      <c r="L20" t="s">
        <v>74</v>
      </c>
      <c r="M20" t="s">
        <v>78</v>
      </c>
      <c r="N20" t="s">
        <v>135</v>
      </c>
      <c r="O20" t="s">
        <v>74</v>
      </c>
      <c r="P20" t="s">
        <v>74</v>
      </c>
      <c r="Q20" t="s">
        <v>74</v>
      </c>
      <c r="R20" t="s">
        <v>74</v>
      </c>
      <c r="S20" t="s">
        <v>74</v>
      </c>
      <c r="T20" t="s">
        <v>447</v>
      </c>
      <c r="U20" t="s">
        <v>448</v>
      </c>
      <c r="V20" t="s">
        <v>449</v>
      </c>
      <c r="W20" t="s">
        <v>450</v>
      </c>
      <c r="X20" t="s">
        <v>451</v>
      </c>
      <c r="Y20" t="s">
        <v>452</v>
      </c>
      <c r="Z20" t="s">
        <v>453</v>
      </c>
      <c r="AA20" t="s">
        <v>74</v>
      </c>
      <c r="AB20" t="s">
        <v>454</v>
      </c>
      <c r="AC20" t="s">
        <v>74</v>
      </c>
      <c r="AD20" t="s">
        <v>74</v>
      </c>
      <c r="AE20" t="s">
        <v>74</v>
      </c>
      <c r="AF20" t="s">
        <v>74</v>
      </c>
      <c r="AG20">
        <v>56</v>
      </c>
      <c r="AH20">
        <v>1</v>
      </c>
      <c r="AI20">
        <v>1</v>
      </c>
      <c r="AJ20">
        <v>2</v>
      </c>
      <c r="AK20">
        <v>2</v>
      </c>
      <c r="AL20" t="s">
        <v>142</v>
      </c>
      <c r="AM20" t="s">
        <v>143</v>
      </c>
      <c r="AN20" t="s">
        <v>144</v>
      </c>
      <c r="AO20" t="s">
        <v>74</v>
      </c>
      <c r="AP20" t="s">
        <v>215</v>
      </c>
      <c r="AQ20" t="s">
        <v>74</v>
      </c>
      <c r="AR20" t="s">
        <v>216</v>
      </c>
      <c r="AS20" t="s">
        <v>217</v>
      </c>
      <c r="AT20" t="s">
        <v>439</v>
      </c>
      <c r="AU20">
        <v>2023</v>
      </c>
      <c r="AV20">
        <v>15</v>
      </c>
      <c r="AW20">
        <v>2</v>
      </c>
      <c r="AX20" t="s">
        <v>74</v>
      </c>
      <c r="AY20" t="s">
        <v>74</v>
      </c>
      <c r="AZ20" t="s">
        <v>74</v>
      </c>
      <c r="BA20" t="s">
        <v>74</v>
      </c>
      <c r="BB20" t="s">
        <v>74</v>
      </c>
      <c r="BC20" t="s">
        <v>74</v>
      </c>
      <c r="BD20">
        <v>1306</v>
      </c>
      <c r="BE20" t="s">
        <v>455</v>
      </c>
      <c r="BF20" t="str">
        <f>HYPERLINK("http://dx.doi.org/10.3390/su15021306","http://dx.doi.org/10.3390/su15021306")</f>
        <v>http://dx.doi.org/10.3390/su15021306</v>
      </c>
      <c r="BG20" t="s">
        <v>74</v>
      </c>
      <c r="BH20" t="s">
        <v>74</v>
      </c>
      <c r="BI20">
        <v>13</v>
      </c>
      <c r="BJ20" t="s">
        <v>220</v>
      </c>
      <c r="BK20" t="s">
        <v>221</v>
      </c>
      <c r="BL20" t="s">
        <v>222</v>
      </c>
      <c r="BM20" t="s">
        <v>456</v>
      </c>
      <c r="BN20" t="s">
        <v>74</v>
      </c>
      <c r="BO20" t="s">
        <v>153</v>
      </c>
      <c r="BP20" t="s">
        <v>74</v>
      </c>
      <c r="BQ20" t="s">
        <v>74</v>
      </c>
      <c r="BR20" t="s">
        <v>105</v>
      </c>
      <c r="BS20" t="s">
        <v>457</v>
      </c>
      <c r="BT20" t="str">
        <f>HYPERLINK("https%3A%2F%2Fwww.webofscience.com%2Fwos%2Fwoscc%2Ffull-record%2FWOS:000915888600001","View Full Record in Web of Science")</f>
        <v>View Full Record in Web of Science</v>
      </c>
    </row>
    <row r="21" spans="1:72" x14ac:dyDescent="0.25">
      <c r="A21" t="s">
        <v>72</v>
      </c>
      <c r="B21" t="s">
        <v>458</v>
      </c>
      <c r="C21" t="s">
        <v>74</v>
      </c>
      <c r="D21" t="s">
        <v>74</v>
      </c>
      <c r="E21" t="s">
        <v>74</v>
      </c>
      <c r="F21" t="s">
        <v>459</v>
      </c>
      <c r="G21" t="s">
        <v>74</v>
      </c>
      <c r="H21" t="s">
        <v>74</v>
      </c>
      <c r="I21" t="s">
        <v>460</v>
      </c>
      <c r="J21" t="s">
        <v>461</v>
      </c>
      <c r="K21" t="s">
        <v>74</v>
      </c>
      <c r="L21" t="s">
        <v>74</v>
      </c>
      <c r="M21" t="s">
        <v>78</v>
      </c>
      <c r="N21" t="s">
        <v>135</v>
      </c>
      <c r="O21" t="s">
        <v>74</v>
      </c>
      <c r="P21" t="s">
        <v>74</v>
      </c>
      <c r="Q21" t="s">
        <v>74</v>
      </c>
      <c r="R21" t="s">
        <v>74</v>
      </c>
      <c r="S21" t="s">
        <v>74</v>
      </c>
      <c r="T21" t="s">
        <v>462</v>
      </c>
      <c r="U21" t="s">
        <v>74</v>
      </c>
      <c r="V21" t="s">
        <v>463</v>
      </c>
      <c r="W21" t="s">
        <v>464</v>
      </c>
      <c r="X21" t="s">
        <v>74</v>
      </c>
      <c r="Y21" t="s">
        <v>465</v>
      </c>
      <c r="Z21" t="s">
        <v>466</v>
      </c>
      <c r="AA21" t="s">
        <v>74</v>
      </c>
      <c r="AB21" t="s">
        <v>74</v>
      </c>
      <c r="AC21" t="s">
        <v>74</v>
      </c>
      <c r="AD21" t="s">
        <v>74</v>
      </c>
      <c r="AE21" t="s">
        <v>74</v>
      </c>
      <c r="AF21" t="s">
        <v>74</v>
      </c>
      <c r="AG21">
        <v>20</v>
      </c>
      <c r="AH21">
        <v>0</v>
      </c>
      <c r="AI21">
        <v>0</v>
      </c>
      <c r="AJ21">
        <v>0</v>
      </c>
      <c r="AK21">
        <v>0</v>
      </c>
      <c r="AL21" t="s">
        <v>467</v>
      </c>
      <c r="AM21" t="s">
        <v>468</v>
      </c>
      <c r="AN21" t="s">
        <v>469</v>
      </c>
      <c r="AO21" t="s">
        <v>470</v>
      </c>
      <c r="AP21" t="s">
        <v>74</v>
      </c>
      <c r="AQ21" t="s">
        <v>74</v>
      </c>
      <c r="AR21" t="s">
        <v>471</v>
      </c>
      <c r="AS21" t="s">
        <v>472</v>
      </c>
      <c r="AT21" t="s">
        <v>74</v>
      </c>
      <c r="AU21">
        <v>2023</v>
      </c>
      <c r="AV21">
        <v>34</v>
      </c>
      <c r="AW21">
        <v>3</v>
      </c>
      <c r="AX21" t="s">
        <v>74</v>
      </c>
      <c r="AY21" t="s">
        <v>74</v>
      </c>
      <c r="AZ21" t="s">
        <v>74</v>
      </c>
      <c r="BA21" t="s">
        <v>74</v>
      </c>
      <c r="BB21">
        <v>269</v>
      </c>
      <c r="BC21">
        <v>279</v>
      </c>
      <c r="BD21" t="s">
        <v>74</v>
      </c>
      <c r="BE21" t="s">
        <v>473</v>
      </c>
      <c r="BF21" t="str">
        <f>HYPERLINK("http://dx.doi.org/10.6001/fil-soc.2023.34.3.7","http://dx.doi.org/10.6001/fil-soc.2023.34.3.7")</f>
        <v>http://dx.doi.org/10.6001/fil-soc.2023.34.3.7</v>
      </c>
      <c r="BG21" t="s">
        <v>74</v>
      </c>
      <c r="BH21" t="s">
        <v>74</v>
      </c>
      <c r="BI21">
        <v>11</v>
      </c>
      <c r="BJ21" t="s">
        <v>474</v>
      </c>
      <c r="BK21" t="s">
        <v>475</v>
      </c>
      <c r="BL21" t="s">
        <v>474</v>
      </c>
      <c r="BM21" t="s">
        <v>476</v>
      </c>
      <c r="BN21" t="s">
        <v>74</v>
      </c>
      <c r="BO21" t="s">
        <v>153</v>
      </c>
      <c r="BP21" t="s">
        <v>74</v>
      </c>
      <c r="BQ21" t="s">
        <v>74</v>
      </c>
      <c r="BR21" t="s">
        <v>105</v>
      </c>
      <c r="BS21" t="s">
        <v>477</v>
      </c>
      <c r="BT21" t="str">
        <f>HYPERLINK("https%3A%2F%2Fwww.webofscience.com%2Fwos%2Fwoscc%2Ffull-record%2FWOS:001067144200004","View Full Record in Web of Science")</f>
        <v>View Full Record in Web of Science</v>
      </c>
    </row>
    <row r="22" spans="1:72" x14ac:dyDescent="0.25">
      <c r="A22" t="s">
        <v>72</v>
      </c>
      <c r="B22" t="s">
        <v>478</v>
      </c>
      <c r="C22" t="s">
        <v>74</v>
      </c>
      <c r="D22" t="s">
        <v>74</v>
      </c>
      <c r="E22" t="s">
        <v>74</v>
      </c>
      <c r="F22" t="s">
        <v>479</v>
      </c>
      <c r="G22" t="s">
        <v>74</v>
      </c>
      <c r="H22" t="s">
        <v>74</v>
      </c>
      <c r="I22" t="s">
        <v>480</v>
      </c>
      <c r="J22" t="s">
        <v>481</v>
      </c>
      <c r="K22" t="s">
        <v>74</v>
      </c>
      <c r="L22" t="s">
        <v>74</v>
      </c>
      <c r="M22" t="s">
        <v>78</v>
      </c>
      <c r="N22" t="s">
        <v>135</v>
      </c>
      <c r="O22" t="s">
        <v>74</v>
      </c>
      <c r="P22" t="s">
        <v>74</v>
      </c>
      <c r="Q22" t="s">
        <v>74</v>
      </c>
      <c r="R22" t="s">
        <v>74</v>
      </c>
      <c r="S22" t="s">
        <v>74</v>
      </c>
      <c r="T22" t="s">
        <v>482</v>
      </c>
      <c r="U22" t="s">
        <v>483</v>
      </c>
      <c r="V22" t="s">
        <v>484</v>
      </c>
      <c r="W22" t="s">
        <v>485</v>
      </c>
      <c r="X22" t="s">
        <v>486</v>
      </c>
      <c r="Y22" t="s">
        <v>487</v>
      </c>
      <c r="Z22" t="s">
        <v>488</v>
      </c>
      <c r="AA22" t="s">
        <v>74</v>
      </c>
      <c r="AB22" t="s">
        <v>74</v>
      </c>
      <c r="AC22" t="s">
        <v>74</v>
      </c>
      <c r="AD22" t="s">
        <v>74</v>
      </c>
      <c r="AE22" t="s">
        <v>74</v>
      </c>
      <c r="AF22" t="s">
        <v>74</v>
      </c>
      <c r="AG22">
        <v>56</v>
      </c>
      <c r="AH22">
        <v>0</v>
      </c>
      <c r="AI22">
        <v>0</v>
      </c>
      <c r="AJ22">
        <v>2</v>
      </c>
      <c r="AK22">
        <v>2</v>
      </c>
      <c r="AL22" t="s">
        <v>489</v>
      </c>
      <c r="AM22" t="s">
        <v>490</v>
      </c>
      <c r="AN22" t="s">
        <v>491</v>
      </c>
      <c r="AO22" t="s">
        <v>492</v>
      </c>
      <c r="AP22" t="s">
        <v>493</v>
      </c>
      <c r="AQ22" t="s">
        <v>74</v>
      </c>
      <c r="AR22" t="s">
        <v>494</v>
      </c>
      <c r="AS22" t="s">
        <v>495</v>
      </c>
      <c r="AT22" t="s">
        <v>74</v>
      </c>
      <c r="AU22">
        <v>2023</v>
      </c>
      <c r="AV22">
        <v>11</v>
      </c>
      <c r="AW22">
        <v>1</v>
      </c>
      <c r="AX22" t="s">
        <v>74</v>
      </c>
      <c r="AY22" t="s">
        <v>74</v>
      </c>
      <c r="AZ22" t="s">
        <v>74</v>
      </c>
      <c r="BA22" t="s">
        <v>74</v>
      </c>
      <c r="BB22">
        <v>48</v>
      </c>
      <c r="BC22">
        <v>57</v>
      </c>
      <c r="BD22" t="s">
        <v>74</v>
      </c>
      <c r="BE22" t="s">
        <v>496</v>
      </c>
      <c r="BF22" t="str">
        <f>HYPERLINK("http://dx.doi.org/10.5114/CIPP.2021.110855","http://dx.doi.org/10.5114/CIPP.2021.110855")</f>
        <v>http://dx.doi.org/10.5114/CIPP.2021.110855</v>
      </c>
      <c r="BG22" t="s">
        <v>74</v>
      </c>
      <c r="BH22" t="s">
        <v>74</v>
      </c>
      <c r="BI22">
        <v>10</v>
      </c>
      <c r="BJ22" t="s">
        <v>497</v>
      </c>
      <c r="BK22" t="s">
        <v>151</v>
      </c>
      <c r="BL22" t="s">
        <v>498</v>
      </c>
      <c r="BM22" t="s">
        <v>499</v>
      </c>
      <c r="BN22" t="s">
        <v>74</v>
      </c>
      <c r="BO22" t="s">
        <v>153</v>
      </c>
      <c r="BP22" t="s">
        <v>74</v>
      </c>
      <c r="BQ22" t="s">
        <v>74</v>
      </c>
      <c r="BR22" t="s">
        <v>105</v>
      </c>
      <c r="BS22" t="s">
        <v>500</v>
      </c>
      <c r="BT22" t="str">
        <f>HYPERLINK("https%3A%2F%2Fwww.webofscience.com%2Fwos%2Fwoscc%2Ffull-record%2FWOS:000968463700006","View Full Record in Web of Science")</f>
        <v>View Full Record in Web of Science</v>
      </c>
    </row>
    <row r="23" spans="1:72" x14ac:dyDescent="0.25">
      <c r="A23" t="s">
        <v>72</v>
      </c>
      <c r="B23" t="s">
        <v>501</v>
      </c>
      <c r="C23" t="s">
        <v>74</v>
      </c>
      <c r="D23" t="s">
        <v>74</v>
      </c>
      <c r="E23" t="s">
        <v>74</v>
      </c>
      <c r="F23" t="s">
        <v>502</v>
      </c>
      <c r="G23" t="s">
        <v>74</v>
      </c>
      <c r="H23" t="s">
        <v>74</v>
      </c>
      <c r="I23" t="s">
        <v>503</v>
      </c>
      <c r="J23" t="s">
        <v>504</v>
      </c>
      <c r="K23" t="s">
        <v>74</v>
      </c>
      <c r="L23" t="s">
        <v>74</v>
      </c>
      <c r="M23" t="s">
        <v>78</v>
      </c>
      <c r="N23" t="s">
        <v>135</v>
      </c>
      <c r="O23" t="s">
        <v>74</v>
      </c>
      <c r="P23" t="s">
        <v>74</v>
      </c>
      <c r="Q23" t="s">
        <v>74</v>
      </c>
      <c r="R23" t="s">
        <v>74</v>
      </c>
      <c r="S23" t="s">
        <v>74</v>
      </c>
      <c r="T23" t="s">
        <v>505</v>
      </c>
      <c r="U23" t="s">
        <v>74</v>
      </c>
      <c r="V23" t="s">
        <v>506</v>
      </c>
      <c r="W23" t="s">
        <v>507</v>
      </c>
      <c r="X23" t="s">
        <v>508</v>
      </c>
      <c r="Y23" t="s">
        <v>509</v>
      </c>
      <c r="Z23" t="s">
        <v>510</v>
      </c>
      <c r="AA23" t="s">
        <v>74</v>
      </c>
      <c r="AB23" t="s">
        <v>74</v>
      </c>
      <c r="AC23" t="s">
        <v>74</v>
      </c>
      <c r="AD23" t="s">
        <v>74</v>
      </c>
      <c r="AE23" t="s">
        <v>74</v>
      </c>
      <c r="AF23" t="s">
        <v>74</v>
      </c>
      <c r="AG23">
        <v>54</v>
      </c>
      <c r="AH23">
        <v>0</v>
      </c>
      <c r="AI23">
        <v>0</v>
      </c>
      <c r="AJ23">
        <v>0</v>
      </c>
      <c r="AK23">
        <v>0</v>
      </c>
      <c r="AL23" t="s">
        <v>511</v>
      </c>
      <c r="AM23" t="s">
        <v>512</v>
      </c>
      <c r="AN23" t="s">
        <v>513</v>
      </c>
      <c r="AO23" t="s">
        <v>514</v>
      </c>
      <c r="AP23" t="s">
        <v>515</v>
      </c>
      <c r="AQ23" t="s">
        <v>74</v>
      </c>
      <c r="AR23" t="s">
        <v>516</v>
      </c>
      <c r="AS23" t="s">
        <v>517</v>
      </c>
      <c r="AT23" t="s">
        <v>74</v>
      </c>
      <c r="AU23">
        <v>2023</v>
      </c>
      <c r="AV23">
        <v>71</v>
      </c>
      <c r="AW23">
        <v>2</v>
      </c>
      <c r="AX23" t="s">
        <v>74</v>
      </c>
      <c r="AY23" t="s">
        <v>74</v>
      </c>
      <c r="AZ23" t="s">
        <v>74</v>
      </c>
      <c r="BA23" t="s">
        <v>74</v>
      </c>
      <c r="BB23">
        <v>131</v>
      </c>
      <c r="BC23">
        <v>150</v>
      </c>
      <c r="BD23" t="s">
        <v>74</v>
      </c>
      <c r="BE23" t="s">
        <v>518</v>
      </c>
      <c r="BF23" t="str">
        <f>HYPERLINK("http://dx.doi.org/10.18290/rh2301.7","http://dx.doi.org/10.18290/rh2301.7")</f>
        <v>http://dx.doi.org/10.18290/rh2301.7</v>
      </c>
      <c r="BG23" t="s">
        <v>74</v>
      </c>
      <c r="BH23" t="s">
        <v>74</v>
      </c>
      <c r="BI23">
        <v>20</v>
      </c>
      <c r="BJ23" t="s">
        <v>126</v>
      </c>
      <c r="BK23" t="s">
        <v>151</v>
      </c>
      <c r="BL23" t="s">
        <v>128</v>
      </c>
      <c r="BM23" t="s">
        <v>519</v>
      </c>
      <c r="BN23" t="s">
        <v>74</v>
      </c>
      <c r="BO23" t="s">
        <v>153</v>
      </c>
      <c r="BP23" t="s">
        <v>74</v>
      </c>
      <c r="BQ23" t="s">
        <v>74</v>
      </c>
      <c r="BR23" t="s">
        <v>105</v>
      </c>
      <c r="BS23" t="s">
        <v>520</v>
      </c>
      <c r="BT23" t="str">
        <f>HYPERLINK("https%3A%2F%2Fwww.webofscience.com%2Fwos%2Fwoscc%2Ffull-record%2FWOS:000971042700001","View Full Record in Web of Science")</f>
        <v>View Full Record in Web of Science</v>
      </c>
    </row>
    <row r="24" spans="1:72" x14ac:dyDescent="0.25">
      <c r="A24" t="s">
        <v>72</v>
      </c>
      <c r="B24" t="s">
        <v>521</v>
      </c>
      <c r="C24" t="s">
        <v>74</v>
      </c>
      <c r="D24" t="s">
        <v>74</v>
      </c>
      <c r="E24" t="s">
        <v>74</v>
      </c>
      <c r="F24" t="s">
        <v>522</v>
      </c>
      <c r="G24" t="s">
        <v>74</v>
      </c>
      <c r="H24" t="s">
        <v>74</v>
      </c>
      <c r="I24" t="s">
        <v>523</v>
      </c>
      <c r="J24" t="s">
        <v>524</v>
      </c>
      <c r="K24" t="s">
        <v>74</v>
      </c>
      <c r="L24" t="s">
        <v>74</v>
      </c>
      <c r="M24" t="s">
        <v>78</v>
      </c>
      <c r="N24" t="s">
        <v>135</v>
      </c>
      <c r="O24" t="s">
        <v>74</v>
      </c>
      <c r="P24" t="s">
        <v>74</v>
      </c>
      <c r="Q24" t="s">
        <v>74</v>
      </c>
      <c r="R24" t="s">
        <v>74</v>
      </c>
      <c r="S24" t="s">
        <v>74</v>
      </c>
      <c r="T24" t="s">
        <v>525</v>
      </c>
      <c r="U24" t="s">
        <v>526</v>
      </c>
      <c r="V24" t="s">
        <v>527</v>
      </c>
      <c r="W24" t="s">
        <v>528</v>
      </c>
      <c r="X24" t="s">
        <v>529</v>
      </c>
      <c r="Y24" t="s">
        <v>530</v>
      </c>
      <c r="Z24" t="s">
        <v>531</v>
      </c>
      <c r="AA24" t="s">
        <v>74</v>
      </c>
      <c r="AB24" t="s">
        <v>74</v>
      </c>
      <c r="AC24" t="s">
        <v>532</v>
      </c>
      <c r="AD24" t="s">
        <v>533</v>
      </c>
      <c r="AE24" t="s">
        <v>534</v>
      </c>
      <c r="AF24" t="s">
        <v>74</v>
      </c>
      <c r="AG24">
        <v>59</v>
      </c>
      <c r="AH24">
        <v>0</v>
      </c>
      <c r="AI24">
        <v>0</v>
      </c>
      <c r="AJ24">
        <v>9</v>
      </c>
      <c r="AK24">
        <v>14</v>
      </c>
      <c r="AL24" t="s">
        <v>535</v>
      </c>
      <c r="AM24" t="s">
        <v>536</v>
      </c>
      <c r="AN24" t="s">
        <v>537</v>
      </c>
      <c r="AO24" t="s">
        <v>74</v>
      </c>
      <c r="AP24" t="s">
        <v>538</v>
      </c>
      <c r="AQ24" t="s">
        <v>74</v>
      </c>
      <c r="AR24" t="s">
        <v>539</v>
      </c>
      <c r="AS24" t="s">
        <v>540</v>
      </c>
      <c r="AT24" t="s">
        <v>541</v>
      </c>
      <c r="AU24">
        <v>2022</v>
      </c>
      <c r="AV24">
        <v>7</v>
      </c>
      <c r="AW24" t="s">
        <v>74</v>
      </c>
      <c r="AX24" t="s">
        <v>74</v>
      </c>
      <c r="AY24" t="s">
        <v>74</v>
      </c>
      <c r="AZ24" t="s">
        <v>74</v>
      </c>
      <c r="BA24" t="s">
        <v>74</v>
      </c>
      <c r="BB24" t="s">
        <v>74</v>
      </c>
      <c r="BC24" t="s">
        <v>74</v>
      </c>
      <c r="BD24">
        <v>1006026</v>
      </c>
      <c r="BE24" t="s">
        <v>542</v>
      </c>
      <c r="BF24" t="str">
        <f>HYPERLINK("http://dx.doi.org/10.3389/feduc.2022.1006026","http://dx.doi.org/10.3389/feduc.2022.1006026")</f>
        <v>http://dx.doi.org/10.3389/feduc.2022.1006026</v>
      </c>
      <c r="BG24" t="s">
        <v>74</v>
      </c>
      <c r="BH24" t="s">
        <v>74</v>
      </c>
      <c r="BI24">
        <v>15</v>
      </c>
      <c r="BJ24" t="s">
        <v>150</v>
      </c>
      <c r="BK24" t="s">
        <v>151</v>
      </c>
      <c r="BL24" t="s">
        <v>150</v>
      </c>
      <c r="BM24" t="s">
        <v>543</v>
      </c>
      <c r="BN24" t="s">
        <v>74</v>
      </c>
      <c r="BO24" t="s">
        <v>153</v>
      </c>
      <c r="BP24" t="s">
        <v>74</v>
      </c>
      <c r="BQ24" t="s">
        <v>74</v>
      </c>
      <c r="BR24" t="s">
        <v>105</v>
      </c>
      <c r="BS24" t="s">
        <v>544</v>
      </c>
      <c r="BT24" t="str">
        <f>HYPERLINK("https%3A%2F%2Fwww.webofscience.com%2Fwos%2Fwoscc%2Ffull-record%2FWOS:000900471300001","View Full Record in Web of Science")</f>
        <v>View Full Record in Web of Science</v>
      </c>
    </row>
    <row r="25" spans="1:72" x14ac:dyDescent="0.25">
      <c r="A25" t="s">
        <v>72</v>
      </c>
      <c r="B25" t="s">
        <v>545</v>
      </c>
      <c r="C25" t="s">
        <v>74</v>
      </c>
      <c r="D25" t="s">
        <v>74</v>
      </c>
      <c r="E25" t="s">
        <v>74</v>
      </c>
      <c r="F25" t="s">
        <v>546</v>
      </c>
      <c r="G25" t="s">
        <v>74</v>
      </c>
      <c r="H25" t="s">
        <v>74</v>
      </c>
      <c r="I25" t="s">
        <v>547</v>
      </c>
      <c r="J25" t="s">
        <v>548</v>
      </c>
      <c r="K25" t="s">
        <v>74</v>
      </c>
      <c r="L25" t="s">
        <v>74</v>
      </c>
      <c r="M25" t="s">
        <v>78</v>
      </c>
      <c r="N25" t="s">
        <v>135</v>
      </c>
      <c r="O25" t="s">
        <v>74</v>
      </c>
      <c r="P25" t="s">
        <v>74</v>
      </c>
      <c r="Q25" t="s">
        <v>74</v>
      </c>
      <c r="R25" t="s">
        <v>74</v>
      </c>
      <c r="S25" t="s">
        <v>74</v>
      </c>
      <c r="T25" t="s">
        <v>549</v>
      </c>
      <c r="U25" t="s">
        <v>550</v>
      </c>
      <c r="V25" t="s">
        <v>551</v>
      </c>
      <c r="W25" t="s">
        <v>552</v>
      </c>
      <c r="X25" t="s">
        <v>553</v>
      </c>
      <c r="Y25" t="s">
        <v>554</v>
      </c>
      <c r="Z25" t="s">
        <v>555</v>
      </c>
      <c r="AA25" t="s">
        <v>74</v>
      </c>
      <c r="AB25" t="s">
        <v>556</v>
      </c>
      <c r="AC25" t="s">
        <v>74</v>
      </c>
      <c r="AD25" t="s">
        <v>74</v>
      </c>
      <c r="AE25" t="s">
        <v>74</v>
      </c>
      <c r="AF25" t="s">
        <v>74</v>
      </c>
      <c r="AG25">
        <v>38</v>
      </c>
      <c r="AH25">
        <v>0</v>
      </c>
      <c r="AI25">
        <v>0</v>
      </c>
      <c r="AJ25">
        <v>2</v>
      </c>
      <c r="AK25">
        <v>4</v>
      </c>
      <c r="AL25" t="s">
        <v>557</v>
      </c>
      <c r="AM25" t="s">
        <v>354</v>
      </c>
      <c r="AN25" t="s">
        <v>558</v>
      </c>
      <c r="AO25" t="s">
        <v>559</v>
      </c>
      <c r="AP25" t="s">
        <v>560</v>
      </c>
      <c r="AQ25" t="s">
        <v>74</v>
      </c>
      <c r="AR25" t="s">
        <v>561</v>
      </c>
      <c r="AS25" t="s">
        <v>562</v>
      </c>
      <c r="AT25" t="s">
        <v>563</v>
      </c>
      <c r="AU25">
        <v>2022</v>
      </c>
      <c r="AV25">
        <v>41</v>
      </c>
      <c r="AW25">
        <v>4</v>
      </c>
      <c r="AX25" t="s">
        <v>74</v>
      </c>
      <c r="AY25" t="s">
        <v>74</v>
      </c>
      <c r="AZ25" t="s">
        <v>74</v>
      </c>
      <c r="BA25" t="s">
        <v>74</v>
      </c>
      <c r="BB25">
        <v>5</v>
      </c>
      <c r="BC25">
        <v>17</v>
      </c>
      <c r="BD25" t="s">
        <v>74</v>
      </c>
      <c r="BE25" t="s">
        <v>564</v>
      </c>
      <c r="BF25" t="str">
        <f>HYPERLINK("http://dx.doi.org/10.2478/quageo-2022-0034","http://dx.doi.org/10.2478/quageo-2022-0034")</f>
        <v>http://dx.doi.org/10.2478/quageo-2022-0034</v>
      </c>
      <c r="BG25" t="s">
        <v>74</v>
      </c>
      <c r="BH25" t="s">
        <v>74</v>
      </c>
      <c r="BI25">
        <v>13</v>
      </c>
      <c r="BJ25" t="s">
        <v>565</v>
      </c>
      <c r="BK25" t="s">
        <v>151</v>
      </c>
      <c r="BL25" t="s">
        <v>565</v>
      </c>
      <c r="BM25" t="s">
        <v>566</v>
      </c>
      <c r="BN25" t="s">
        <v>74</v>
      </c>
      <c r="BO25" t="s">
        <v>74</v>
      </c>
      <c r="BP25" t="s">
        <v>74</v>
      </c>
      <c r="BQ25" t="s">
        <v>74</v>
      </c>
      <c r="BR25" t="s">
        <v>105</v>
      </c>
      <c r="BS25" t="s">
        <v>567</v>
      </c>
      <c r="BT25" t="str">
        <f>HYPERLINK("https%3A%2F%2Fwww.webofscience.com%2Fwos%2Fwoscc%2Ffull-record%2FWOS:000905753700001","View Full Record in Web of Science")</f>
        <v>View Full Record in Web of Science</v>
      </c>
    </row>
    <row r="26" spans="1:72" x14ac:dyDescent="0.25">
      <c r="A26" t="s">
        <v>72</v>
      </c>
      <c r="B26" t="s">
        <v>568</v>
      </c>
      <c r="C26" t="s">
        <v>74</v>
      </c>
      <c r="D26" t="s">
        <v>74</v>
      </c>
      <c r="E26" t="s">
        <v>74</v>
      </c>
      <c r="F26" t="s">
        <v>569</v>
      </c>
      <c r="G26" t="s">
        <v>74</v>
      </c>
      <c r="H26" t="s">
        <v>74</v>
      </c>
      <c r="I26" t="s">
        <v>570</v>
      </c>
      <c r="J26" t="s">
        <v>571</v>
      </c>
      <c r="K26" t="s">
        <v>74</v>
      </c>
      <c r="L26" t="s">
        <v>74</v>
      </c>
      <c r="M26" t="s">
        <v>78</v>
      </c>
      <c r="N26" t="s">
        <v>135</v>
      </c>
      <c r="O26" t="s">
        <v>74</v>
      </c>
      <c r="P26" t="s">
        <v>74</v>
      </c>
      <c r="Q26" t="s">
        <v>74</v>
      </c>
      <c r="R26" t="s">
        <v>74</v>
      </c>
      <c r="S26" t="s">
        <v>74</v>
      </c>
      <c r="T26" t="s">
        <v>572</v>
      </c>
      <c r="U26" t="s">
        <v>573</v>
      </c>
      <c r="V26" t="s">
        <v>574</v>
      </c>
      <c r="W26" t="s">
        <v>575</v>
      </c>
      <c r="X26" t="s">
        <v>576</v>
      </c>
      <c r="Y26" t="s">
        <v>577</v>
      </c>
      <c r="Z26" t="s">
        <v>578</v>
      </c>
      <c r="AA26" t="s">
        <v>579</v>
      </c>
      <c r="AB26" t="s">
        <v>580</v>
      </c>
      <c r="AC26" t="s">
        <v>74</v>
      </c>
      <c r="AD26" t="s">
        <v>74</v>
      </c>
      <c r="AE26" t="s">
        <v>74</v>
      </c>
      <c r="AF26" t="s">
        <v>74</v>
      </c>
      <c r="AG26">
        <v>49</v>
      </c>
      <c r="AH26">
        <v>0</v>
      </c>
      <c r="AI26">
        <v>0</v>
      </c>
      <c r="AJ26">
        <v>2</v>
      </c>
      <c r="AK26">
        <v>5</v>
      </c>
      <c r="AL26" t="s">
        <v>581</v>
      </c>
      <c r="AM26" t="s">
        <v>582</v>
      </c>
      <c r="AN26" t="s">
        <v>583</v>
      </c>
      <c r="AO26" t="s">
        <v>74</v>
      </c>
      <c r="AP26" t="s">
        <v>584</v>
      </c>
      <c r="AQ26" t="s">
        <v>74</v>
      </c>
      <c r="AR26" t="s">
        <v>585</v>
      </c>
      <c r="AS26" t="s">
        <v>586</v>
      </c>
      <c r="AT26" t="s">
        <v>587</v>
      </c>
      <c r="AU26">
        <v>2022</v>
      </c>
      <c r="AV26">
        <v>7</v>
      </c>
      <c r="AW26">
        <v>1</v>
      </c>
      <c r="AX26" t="s">
        <v>74</v>
      </c>
      <c r="AY26" t="s">
        <v>74</v>
      </c>
      <c r="AZ26" t="s">
        <v>74</v>
      </c>
      <c r="BA26" t="s">
        <v>74</v>
      </c>
      <c r="BB26" t="s">
        <v>74</v>
      </c>
      <c r="BC26" t="s">
        <v>74</v>
      </c>
      <c r="BD26">
        <v>29</v>
      </c>
      <c r="BE26" t="s">
        <v>588</v>
      </c>
      <c r="BF26" t="str">
        <f>HYPERLINK("http://dx.doi.org/10.1186/s40862-022-00157-2","http://dx.doi.org/10.1186/s40862-022-00157-2")</f>
        <v>http://dx.doi.org/10.1186/s40862-022-00157-2</v>
      </c>
      <c r="BG26" t="s">
        <v>74</v>
      </c>
      <c r="BH26" t="s">
        <v>74</v>
      </c>
      <c r="BI26">
        <v>18</v>
      </c>
      <c r="BJ26" t="s">
        <v>589</v>
      </c>
      <c r="BK26" t="s">
        <v>151</v>
      </c>
      <c r="BL26" t="s">
        <v>589</v>
      </c>
      <c r="BM26" t="s">
        <v>590</v>
      </c>
      <c r="BN26" t="s">
        <v>74</v>
      </c>
      <c r="BO26" t="s">
        <v>591</v>
      </c>
      <c r="BP26" t="s">
        <v>74</v>
      </c>
      <c r="BQ26" t="s">
        <v>74</v>
      </c>
      <c r="BR26" t="s">
        <v>105</v>
      </c>
      <c r="BS26" t="s">
        <v>592</v>
      </c>
      <c r="BT26" t="str">
        <f>HYPERLINK("https%3A%2F%2Fwww.webofscience.com%2Fwos%2Fwoscc%2Ffull-record%2FWOS:000882728600001","View Full Record in Web of Science")</f>
        <v>View Full Record in Web of Science</v>
      </c>
    </row>
    <row r="27" spans="1:72" x14ac:dyDescent="0.25">
      <c r="A27" t="s">
        <v>72</v>
      </c>
      <c r="B27" t="s">
        <v>593</v>
      </c>
      <c r="C27" t="s">
        <v>74</v>
      </c>
      <c r="D27" t="s">
        <v>74</v>
      </c>
      <c r="E27" t="s">
        <v>74</v>
      </c>
      <c r="F27" t="s">
        <v>594</v>
      </c>
      <c r="G27" t="s">
        <v>74</v>
      </c>
      <c r="H27" t="s">
        <v>74</v>
      </c>
      <c r="I27" t="s">
        <v>595</v>
      </c>
      <c r="J27" t="s">
        <v>596</v>
      </c>
      <c r="K27" t="s">
        <v>74</v>
      </c>
      <c r="L27" t="s">
        <v>74</v>
      </c>
      <c r="M27" t="s">
        <v>78</v>
      </c>
      <c r="N27" t="s">
        <v>135</v>
      </c>
      <c r="O27" t="s">
        <v>74</v>
      </c>
      <c r="P27" t="s">
        <v>74</v>
      </c>
      <c r="Q27" t="s">
        <v>74</v>
      </c>
      <c r="R27" t="s">
        <v>74</v>
      </c>
      <c r="S27" t="s">
        <v>74</v>
      </c>
      <c r="T27" t="s">
        <v>597</v>
      </c>
      <c r="U27" t="s">
        <v>598</v>
      </c>
      <c r="V27" t="s">
        <v>599</v>
      </c>
      <c r="W27" t="s">
        <v>600</v>
      </c>
      <c r="X27" t="s">
        <v>601</v>
      </c>
      <c r="Y27" t="s">
        <v>602</v>
      </c>
      <c r="Z27" t="s">
        <v>603</v>
      </c>
      <c r="AA27" t="s">
        <v>604</v>
      </c>
      <c r="AB27" t="s">
        <v>605</v>
      </c>
      <c r="AC27" t="s">
        <v>74</v>
      </c>
      <c r="AD27" t="s">
        <v>74</v>
      </c>
      <c r="AE27" t="s">
        <v>74</v>
      </c>
      <c r="AF27" t="s">
        <v>74</v>
      </c>
      <c r="AG27">
        <v>37</v>
      </c>
      <c r="AH27">
        <v>0</v>
      </c>
      <c r="AI27">
        <v>0</v>
      </c>
      <c r="AJ27">
        <v>2</v>
      </c>
      <c r="AK27">
        <v>3</v>
      </c>
      <c r="AL27" t="s">
        <v>557</v>
      </c>
      <c r="AM27" t="s">
        <v>354</v>
      </c>
      <c r="AN27" t="s">
        <v>558</v>
      </c>
      <c r="AO27" t="s">
        <v>606</v>
      </c>
      <c r="AP27" t="s">
        <v>607</v>
      </c>
      <c r="AQ27" t="s">
        <v>74</v>
      </c>
      <c r="AR27" t="s">
        <v>608</v>
      </c>
      <c r="AS27" t="s">
        <v>609</v>
      </c>
      <c r="AT27" t="s">
        <v>610</v>
      </c>
      <c r="AU27">
        <v>2022</v>
      </c>
      <c r="AV27">
        <v>58</v>
      </c>
      <c r="AW27">
        <v>3</v>
      </c>
      <c r="AX27" t="s">
        <v>74</v>
      </c>
      <c r="AY27" t="s">
        <v>74</v>
      </c>
      <c r="AZ27" t="s">
        <v>74</v>
      </c>
      <c r="BA27" t="s">
        <v>74</v>
      </c>
      <c r="BB27">
        <v>316</v>
      </c>
      <c r="BC27">
        <v>330</v>
      </c>
      <c r="BD27" t="s">
        <v>74</v>
      </c>
      <c r="BE27" t="s">
        <v>611</v>
      </c>
      <c r="BF27" t="str">
        <f>HYPERLINK("http://dx.doi.org/10.2478/ijme-2022-0019","http://dx.doi.org/10.2478/ijme-2022-0019")</f>
        <v>http://dx.doi.org/10.2478/ijme-2022-0019</v>
      </c>
      <c r="BG27" t="s">
        <v>74</v>
      </c>
      <c r="BH27" t="s">
        <v>612</v>
      </c>
      <c r="BI27">
        <v>15</v>
      </c>
      <c r="BJ27" t="s">
        <v>378</v>
      </c>
      <c r="BK27" t="s">
        <v>151</v>
      </c>
      <c r="BL27" t="s">
        <v>379</v>
      </c>
      <c r="BM27" t="s">
        <v>613</v>
      </c>
      <c r="BN27" t="s">
        <v>74</v>
      </c>
      <c r="BO27" t="s">
        <v>153</v>
      </c>
      <c r="BP27" t="s">
        <v>74</v>
      </c>
      <c r="BQ27" t="s">
        <v>74</v>
      </c>
      <c r="BR27" t="s">
        <v>105</v>
      </c>
      <c r="BS27" t="s">
        <v>614</v>
      </c>
      <c r="BT27" t="str">
        <f>HYPERLINK("https%3A%2F%2Fwww.webofscience.com%2Fwos%2Fwoscc%2Ffull-record%2FWOS:000879327700001","View Full Record in Web of Science")</f>
        <v>View Full Record in Web of Science</v>
      </c>
    </row>
    <row r="28" spans="1:72" x14ac:dyDescent="0.25">
      <c r="A28" t="s">
        <v>72</v>
      </c>
      <c r="B28" t="s">
        <v>615</v>
      </c>
      <c r="C28" t="s">
        <v>74</v>
      </c>
      <c r="D28" t="s">
        <v>74</v>
      </c>
      <c r="E28" t="s">
        <v>74</v>
      </c>
      <c r="F28" t="s">
        <v>616</v>
      </c>
      <c r="G28" t="s">
        <v>74</v>
      </c>
      <c r="H28" t="s">
        <v>74</v>
      </c>
      <c r="I28" t="s">
        <v>617</v>
      </c>
      <c r="J28" t="s">
        <v>206</v>
      </c>
      <c r="K28" t="s">
        <v>74</v>
      </c>
      <c r="L28" t="s">
        <v>74</v>
      </c>
      <c r="M28" t="s">
        <v>78</v>
      </c>
      <c r="N28" t="s">
        <v>135</v>
      </c>
      <c r="O28" t="s">
        <v>74</v>
      </c>
      <c r="P28" t="s">
        <v>74</v>
      </c>
      <c r="Q28" t="s">
        <v>74</v>
      </c>
      <c r="R28" t="s">
        <v>74</v>
      </c>
      <c r="S28" t="s">
        <v>74</v>
      </c>
      <c r="T28" t="s">
        <v>618</v>
      </c>
      <c r="U28" t="s">
        <v>619</v>
      </c>
      <c r="V28" t="s">
        <v>620</v>
      </c>
      <c r="W28" t="s">
        <v>621</v>
      </c>
      <c r="X28" t="s">
        <v>622</v>
      </c>
      <c r="Y28" t="s">
        <v>623</v>
      </c>
      <c r="Z28" t="s">
        <v>624</v>
      </c>
      <c r="AA28" t="s">
        <v>74</v>
      </c>
      <c r="AB28" t="s">
        <v>625</v>
      </c>
      <c r="AC28" t="s">
        <v>74</v>
      </c>
      <c r="AD28" t="s">
        <v>74</v>
      </c>
      <c r="AE28" t="s">
        <v>74</v>
      </c>
      <c r="AF28" t="s">
        <v>74</v>
      </c>
      <c r="AG28">
        <v>68</v>
      </c>
      <c r="AH28">
        <v>0</v>
      </c>
      <c r="AI28">
        <v>0</v>
      </c>
      <c r="AJ28">
        <v>1</v>
      </c>
      <c r="AK28">
        <v>3</v>
      </c>
      <c r="AL28" t="s">
        <v>142</v>
      </c>
      <c r="AM28" t="s">
        <v>143</v>
      </c>
      <c r="AN28" t="s">
        <v>144</v>
      </c>
      <c r="AO28" t="s">
        <v>74</v>
      </c>
      <c r="AP28" t="s">
        <v>215</v>
      </c>
      <c r="AQ28" t="s">
        <v>74</v>
      </c>
      <c r="AR28" t="s">
        <v>216</v>
      </c>
      <c r="AS28" t="s">
        <v>217</v>
      </c>
      <c r="AT28" t="s">
        <v>626</v>
      </c>
      <c r="AU28">
        <v>2022</v>
      </c>
      <c r="AV28">
        <v>14</v>
      </c>
      <c r="AW28">
        <v>21</v>
      </c>
      <c r="AX28" t="s">
        <v>74</v>
      </c>
      <c r="AY28" t="s">
        <v>74</v>
      </c>
      <c r="AZ28" t="s">
        <v>74</v>
      </c>
      <c r="BA28" t="s">
        <v>74</v>
      </c>
      <c r="BB28" t="s">
        <v>74</v>
      </c>
      <c r="BC28" t="s">
        <v>74</v>
      </c>
      <c r="BD28">
        <v>13988</v>
      </c>
      <c r="BE28" t="s">
        <v>627</v>
      </c>
      <c r="BF28" t="str">
        <f>HYPERLINK("http://dx.doi.org/10.3390/su142113988","http://dx.doi.org/10.3390/su142113988")</f>
        <v>http://dx.doi.org/10.3390/su142113988</v>
      </c>
      <c r="BG28" t="s">
        <v>74</v>
      </c>
      <c r="BH28" t="s">
        <v>74</v>
      </c>
      <c r="BI28">
        <v>17</v>
      </c>
      <c r="BJ28" t="s">
        <v>220</v>
      </c>
      <c r="BK28" t="s">
        <v>221</v>
      </c>
      <c r="BL28" t="s">
        <v>222</v>
      </c>
      <c r="BM28" t="s">
        <v>628</v>
      </c>
      <c r="BN28" t="s">
        <v>74</v>
      </c>
      <c r="BO28" t="s">
        <v>153</v>
      </c>
      <c r="BP28" t="s">
        <v>74</v>
      </c>
      <c r="BQ28" t="s">
        <v>74</v>
      </c>
      <c r="BR28" t="s">
        <v>105</v>
      </c>
      <c r="BS28" t="s">
        <v>629</v>
      </c>
      <c r="BT28" t="str">
        <f>HYPERLINK("https%3A%2F%2Fwww.webofscience.com%2Fwos%2Fwoscc%2Ffull-record%2FWOS:000881360200001","View Full Record in Web of Science")</f>
        <v>View Full Record in Web of Science</v>
      </c>
    </row>
    <row r="29" spans="1:72" x14ac:dyDescent="0.25">
      <c r="A29" t="s">
        <v>72</v>
      </c>
      <c r="B29" t="s">
        <v>630</v>
      </c>
      <c r="C29" t="s">
        <v>74</v>
      </c>
      <c r="D29" t="s">
        <v>74</v>
      </c>
      <c r="E29" t="s">
        <v>74</v>
      </c>
      <c r="F29" t="s">
        <v>631</v>
      </c>
      <c r="G29" t="s">
        <v>74</v>
      </c>
      <c r="H29" t="s">
        <v>74</v>
      </c>
      <c r="I29" t="s">
        <v>632</v>
      </c>
      <c r="J29" t="s">
        <v>633</v>
      </c>
      <c r="K29" t="s">
        <v>74</v>
      </c>
      <c r="L29" t="s">
        <v>74</v>
      </c>
      <c r="M29" t="s">
        <v>78</v>
      </c>
      <c r="N29" t="s">
        <v>135</v>
      </c>
      <c r="O29" t="s">
        <v>74</v>
      </c>
      <c r="P29" t="s">
        <v>74</v>
      </c>
      <c r="Q29" t="s">
        <v>74</v>
      </c>
      <c r="R29" t="s">
        <v>74</v>
      </c>
      <c r="S29" t="s">
        <v>74</v>
      </c>
      <c r="T29" t="s">
        <v>634</v>
      </c>
      <c r="U29" t="s">
        <v>74</v>
      </c>
      <c r="V29" t="s">
        <v>635</v>
      </c>
      <c r="W29" t="s">
        <v>636</v>
      </c>
      <c r="X29" t="s">
        <v>622</v>
      </c>
      <c r="Y29" t="s">
        <v>637</v>
      </c>
      <c r="Z29" t="s">
        <v>638</v>
      </c>
      <c r="AA29" t="s">
        <v>74</v>
      </c>
      <c r="AB29" t="s">
        <v>639</v>
      </c>
      <c r="AC29" t="s">
        <v>74</v>
      </c>
      <c r="AD29" t="s">
        <v>74</v>
      </c>
      <c r="AE29" t="s">
        <v>74</v>
      </c>
      <c r="AF29" t="s">
        <v>74</v>
      </c>
      <c r="AG29">
        <v>36</v>
      </c>
      <c r="AH29">
        <v>2</v>
      </c>
      <c r="AI29">
        <v>2</v>
      </c>
      <c r="AJ29">
        <v>7</v>
      </c>
      <c r="AK29">
        <v>7</v>
      </c>
      <c r="AL29" t="s">
        <v>640</v>
      </c>
      <c r="AM29" t="s">
        <v>641</v>
      </c>
      <c r="AN29" t="s">
        <v>642</v>
      </c>
      <c r="AO29" t="s">
        <v>643</v>
      </c>
      <c r="AP29" t="s">
        <v>644</v>
      </c>
      <c r="AQ29" t="s">
        <v>74</v>
      </c>
      <c r="AR29" t="s">
        <v>645</v>
      </c>
      <c r="AS29" t="s">
        <v>646</v>
      </c>
      <c r="AT29" t="s">
        <v>626</v>
      </c>
      <c r="AU29">
        <v>2022</v>
      </c>
      <c r="AV29">
        <v>10</v>
      </c>
      <c r="AW29">
        <v>1</v>
      </c>
      <c r="AX29" t="s">
        <v>74</v>
      </c>
      <c r="AY29" t="s">
        <v>74</v>
      </c>
      <c r="AZ29" t="s">
        <v>74</v>
      </c>
      <c r="BA29" t="s">
        <v>74</v>
      </c>
      <c r="BB29">
        <v>263</v>
      </c>
      <c r="BC29" t="s">
        <v>647</v>
      </c>
      <c r="BD29" t="s">
        <v>74</v>
      </c>
      <c r="BE29" t="s">
        <v>648</v>
      </c>
      <c r="BF29" t="str">
        <f>HYPERLINK("http://dx.doi.org/10.18543/tjhe.2172","http://dx.doi.org/10.18543/tjhe.2172")</f>
        <v>http://dx.doi.org/10.18543/tjhe.2172</v>
      </c>
      <c r="BG29" t="s">
        <v>74</v>
      </c>
      <c r="BH29" t="s">
        <v>74</v>
      </c>
      <c r="BI29">
        <v>23</v>
      </c>
      <c r="BJ29" t="s">
        <v>150</v>
      </c>
      <c r="BK29" t="s">
        <v>151</v>
      </c>
      <c r="BL29" t="s">
        <v>150</v>
      </c>
      <c r="BM29" t="s">
        <v>649</v>
      </c>
      <c r="BN29" t="s">
        <v>74</v>
      </c>
      <c r="BO29" t="s">
        <v>153</v>
      </c>
      <c r="BP29" t="s">
        <v>74</v>
      </c>
      <c r="BQ29" t="s">
        <v>74</v>
      </c>
      <c r="BR29" t="s">
        <v>105</v>
      </c>
      <c r="BS29" t="s">
        <v>650</v>
      </c>
      <c r="BT29" t="str">
        <f>HYPERLINK("https%3A%2F%2Fwww.webofscience.com%2Fwos%2Fwoscc%2Ffull-record%2FWOS:000920911800011","View Full Record in Web of Science")</f>
        <v>View Full Record in Web of Science</v>
      </c>
    </row>
    <row r="30" spans="1:72" x14ac:dyDescent="0.25">
      <c r="A30" t="s">
        <v>72</v>
      </c>
      <c r="B30" t="s">
        <v>651</v>
      </c>
      <c r="C30" t="s">
        <v>74</v>
      </c>
      <c r="D30" t="s">
        <v>74</v>
      </c>
      <c r="E30" t="s">
        <v>74</v>
      </c>
      <c r="F30" t="s">
        <v>652</v>
      </c>
      <c r="G30" t="s">
        <v>74</v>
      </c>
      <c r="H30" t="s">
        <v>74</v>
      </c>
      <c r="I30" t="s">
        <v>653</v>
      </c>
      <c r="J30" t="s">
        <v>654</v>
      </c>
      <c r="K30" t="s">
        <v>74</v>
      </c>
      <c r="L30" t="s">
        <v>74</v>
      </c>
      <c r="M30" t="s">
        <v>78</v>
      </c>
      <c r="N30" t="s">
        <v>135</v>
      </c>
      <c r="O30" t="s">
        <v>74</v>
      </c>
      <c r="P30" t="s">
        <v>74</v>
      </c>
      <c r="Q30" t="s">
        <v>74</v>
      </c>
      <c r="R30" t="s">
        <v>74</v>
      </c>
      <c r="S30" t="s">
        <v>74</v>
      </c>
      <c r="T30" t="s">
        <v>655</v>
      </c>
      <c r="U30" t="s">
        <v>656</v>
      </c>
      <c r="V30" t="s">
        <v>657</v>
      </c>
      <c r="W30" t="s">
        <v>658</v>
      </c>
      <c r="X30" t="s">
        <v>659</v>
      </c>
      <c r="Y30" t="s">
        <v>660</v>
      </c>
      <c r="Z30" t="s">
        <v>661</v>
      </c>
      <c r="AA30" t="s">
        <v>662</v>
      </c>
      <c r="AB30" t="s">
        <v>663</v>
      </c>
      <c r="AC30" t="s">
        <v>664</v>
      </c>
      <c r="AD30" t="s">
        <v>665</v>
      </c>
      <c r="AE30" t="s">
        <v>666</v>
      </c>
      <c r="AF30" t="s">
        <v>74</v>
      </c>
      <c r="AG30">
        <v>75</v>
      </c>
      <c r="AH30">
        <v>3</v>
      </c>
      <c r="AI30">
        <v>3</v>
      </c>
      <c r="AJ30">
        <v>16</v>
      </c>
      <c r="AK30">
        <v>28</v>
      </c>
      <c r="AL30" t="s">
        <v>581</v>
      </c>
      <c r="AM30" t="s">
        <v>667</v>
      </c>
      <c r="AN30" t="s">
        <v>668</v>
      </c>
      <c r="AO30" t="s">
        <v>669</v>
      </c>
      <c r="AP30" t="s">
        <v>670</v>
      </c>
      <c r="AQ30" t="s">
        <v>74</v>
      </c>
      <c r="AR30" t="s">
        <v>671</v>
      </c>
      <c r="AS30" t="s">
        <v>672</v>
      </c>
      <c r="AT30" t="s">
        <v>673</v>
      </c>
      <c r="AU30">
        <v>2023</v>
      </c>
      <c r="AV30">
        <v>28</v>
      </c>
      <c r="AW30">
        <v>2</v>
      </c>
      <c r="AX30" t="s">
        <v>74</v>
      </c>
      <c r="AY30" t="s">
        <v>74</v>
      </c>
      <c r="AZ30" t="s">
        <v>74</v>
      </c>
      <c r="BA30" t="s">
        <v>74</v>
      </c>
      <c r="BB30">
        <v>651</v>
      </c>
      <c r="BC30">
        <v>681</v>
      </c>
      <c r="BD30" t="s">
        <v>74</v>
      </c>
      <c r="BE30" t="s">
        <v>674</v>
      </c>
      <c r="BF30" t="str">
        <f>HYPERLINK("http://dx.doi.org/10.1007/s10758-022-09626-6","http://dx.doi.org/10.1007/s10758-022-09626-6")</f>
        <v>http://dx.doi.org/10.1007/s10758-022-09626-6</v>
      </c>
      <c r="BG30" t="s">
        <v>74</v>
      </c>
      <c r="BH30" t="s">
        <v>675</v>
      </c>
      <c r="BI30">
        <v>31</v>
      </c>
      <c r="BJ30" t="s">
        <v>150</v>
      </c>
      <c r="BK30" t="s">
        <v>151</v>
      </c>
      <c r="BL30" t="s">
        <v>150</v>
      </c>
      <c r="BM30" t="s">
        <v>676</v>
      </c>
      <c r="BN30" t="s">
        <v>74</v>
      </c>
      <c r="BO30" t="s">
        <v>104</v>
      </c>
      <c r="BP30" t="s">
        <v>74</v>
      </c>
      <c r="BQ30" t="s">
        <v>74</v>
      </c>
      <c r="BR30" t="s">
        <v>105</v>
      </c>
      <c r="BS30" t="s">
        <v>677</v>
      </c>
      <c r="BT30" t="str">
        <f>HYPERLINK("https%3A%2F%2Fwww.webofscience.com%2Fwos%2Fwoscc%2Ffull-record%2FWOS:000876826000001","View Full Record in Web of Science")</f>
        <v>View Full Record in Web of Science</v>
      </c>
    </row>
    <row r="31" spans="1:72" x14ac:dyDescent="0.25">
      <c r="A31" t="s">
        <v>72</v>
      </c>
      <c r="B31" t="s">
        <v>678</v>
      </c>
      <c r="C31" t="s">
        <v>74</v>
      </c>
      <c r="D31" t="s">
        <v>74</v>
      </c>
      <c r="E31" t="s">
        <v>74</v>
      </c>
      <c r="F31" t="s">
        <v>679</v>
      </c>
      <c r="G31" t="s">
        <v>74</v>
      </c>
      <c r="H31" t="s">
        <v>74</v>
      </c>
      <c r="I31" t="s">
        <v>680</v>
      </c>
      <c r="J31" t="s">
        <v>206</v>
      </c>
      <c r="K31" t="s">
        <v>74</v>
      </c>
      <c r="L31" t="s">
        <v>74</v>
      </c>
      <c r="M31" t="s">
        <v>78</v>
      </c>
      <c r="N31" t="s">
        <v>135</v>
      </c>
      <c r="O31" t="s">
        <v>74</v>
      </c>
      <c r="P31" t="s">
        <v>74</v>
      </c>
      <c r="Q31" t="s">
        <v>74</v>
      </c>
      <c r="R31" t="s">
        <v>74</v>
      </c>
      <c r="S31" t="s">
        <v>74</v>
      </c>
      <c r="T31" t="s">
        <v>681</v>
      </c>
      <c r="U31" t="s">
        <v>682</v>
      </c>
      <c r="V31" t="s">
        <v>683</v>
      </c>
      <c r="W31" t="s">
        <v>684</v>
      </c>
      <c r="X31" t="s">
        <v>685</v>
      </c>
      <c r="Y31" t="s">
        <v>686</v>
      </c>
      <c r="Z31" t="s">
        <v>687</v>
      </c>
      <c r="AA31" t="s">
        <v>688</v>
      </c>
      <c r="AB31" t="s">
        <v>689</v>
      </c>
      <c r="AC31" t="s">
        <v>690</v>
      </c>
      <c r="AD31" t="s">
        <v>691</v>
      </c>
      <c r="AE31" t="s">
        <v>692</v>
      </c>
      <c r="AF31" t="s">
        <v>74</v>
      </c>
      <c r="AG31">
        <v>102</v>
      </c>
      <c r="AH31">
        <v>1</v>
      </c>
      <c r="AI31">
        <v>1</v>
      </c>
      <c r="AJ31">
        <v>10</v>
      </c>
      <c r="AK31">
        <v>15</v>
      </c>
      <c r="AL31" t="s">
        <v>142</v>
      </c>
      <c r="AM31" t="s">
        <v>143</v>
      </c>
      <c r="AN31" t="s">
        <v>144</v>
      </c>
      <c r="AO31" t="s">
        <v>74</v>
      </c>
      <c r="AP31" t="s">
        <v>215</v>
      </c>
      <c r="AQ31" t="s">
        <v>74</v>
      </c>
      <c r="AR31" t="s">
        <v>216</v>
      </c>
      <c r="AS31" t="s">
        <v>217</v>
      </c>
      <c r="AT31" t="s">
        <v>196</v>
      </c>
      <c r="AU31">
        <v>2022</v>
      </c>
      <c r="AV31">
        <v>14</v>
      </c>
      <c r="AW31">
        <v>19</v>
      </c>
      <c r="AX31" t="s">
        <v>74</v>
      </c>
      <c r="AY31" t="s">
        <v>74</v>
      </c>
      <c r="AZ31" t="s">
        <v>74</v>
      </c>
      <c r="BA31" t="s">
        <v>74</v>
      </c>
      <c r="BB31" t="s">
        <v>74</v>
      </c>
      <c r="BC31" t="s">
        <v>74</v>
      </c>
      <c r="BD31">
        <v>11813</v>
      </c>
      <c r="BE31" t="s">
        <v>693</v>
      </c>
      <c r="BF31" t="str">
        <f>HYPERLINK("http://dx.doi.org/10.3390/su141911813","http://dx.doi.org/10.3390/su141911813")</f>
        <v>http://dx.doi.org/10.3390/su141911813</v>
      </c>
      <c r="BG31" t="s">
        <v>74</v>
      </c>
      <c r="BH31" t="s">
        <v>74</v>
      </c>
      <c r="BI31">
        <v>25</v>
      </c>
      <c r="BJ31" t="s">
        <v>220</v>
      </c>
      <c r="BK31" t="s">
        <v>221</v>
      </c>
      <c r="BL31" t="s">
        <v>222</v>
      </c>
      <c r="BM31" t="s">
        <v>694</v>
      </c>
      <c r="BN31" t="s">
        <v>74</v>
      </c>
      <c r="BO31" t="s">
        <v>153</v>
      </c>
      <c r="BP31" t="s">
        <v>74</v>
      </c>
      <c r="BQ31" t="s">
        <v>74</v>
      </c>
      <c r="BR31" t="s">
        <v>105</v>
      </c>
      <c r="BS31" t="s">
        <v>695</v>
      </c>
      <c r="BT31" t="str">
        <f>HYPERLINK("https%3A%2F%2Fwww.webofscience.com%2Fwos%2Fwoscc%2Ffull-record%2FWOS:000867291400001","View Full Record in Web of Science")</f>
        <v>View Full Record in Web of Science</v>
      </c>
    </row>
    <row r="32" spans="1:72" x14ac:dyDescent="0.25">
      <c r="A32" t="s">
        <v>72</v>
      </c>
      <c r="B32" t="s">
        <v>696</v>
      </c>
      <c r="C32" t="s">
        <v>74</v>
      </c>
      <c r="D32" t="s">
        <v>74</v>
      </c>
      <c r="E32" t="s">
        <v>74</v>
      </c>
      <c r="F32" t="s">
        <v>697</v>
      </c>
      <c r="G32" t="s">
        <v>74</v>
      </c>
      <c r="H32" t="s">
        <v>74</v>
      </c>
      <c r="I32" t="s">
        <v>698</v>
      </c>
      <c r="J32" t="s">
        <v>206</v>
      </c>
      <c r="K32" t="s">
        <v>74</v>
      </c>
      <c r="L32" t="s">
        <v>74</v>
      </c>
      <c r="M32" t="s">
        <v>78</v>
      </c>
      <c r="N32" t="s">
        <v>135</v>
      </c>
      <c r="O32" t="s">
        <v>74</v>
      </c>
      <c r="P32" t="s">
        <v>74</v>
      </c>
      <c r="Q32" t="s">
        <v>74</v>
      </c>
      <c r="R32" t="s">
        <v>74</v>
      </c>
      <c r="S32" t="s">
        <v>74</v>
      </c>
      <c r="T32" t="s">
        <v>699</v>
      </c>
      <c r="U32" t="s">
        <v>74</v>
      </c>
      <c r="V32" t="s">
        <v>700</v>
      </c>
      <c r="W32" t="s">
        <v>701</v>
      </c>
      <c r="X32" t="s">
        <v>702</v>
      </c>
      <c r="Y32" t="s">
        <v>703</v>
      </c>
      <c r="Z32" t="s">
        <v>704</v>
      </c>
      <c r="AA32" t="s">
        <v>74</v>
      </c>
      <c r="AB32" t="s">
        <v>705</v>
      </c>
      <c r="AC32" t="s">
        <v>74</v>
      </c>
      <c r="AD32" t="s">
        <v>74</v>
      </c>
      <c r="AE32" t="s">
        <v>74</v>
      </c>
      <c r="AF32" t="s">
        <v>74</v>
      </c>
      <c r="AG32">
        <v>43</v>
      </c>
      <c r="AH32">
        <v>0</v>
      </c>
      <c r="AI32">
        <v>0</v>
      </c>
      <c r="AJ32">
        <v>1</v>
      </c>
      <c r="AK32">
        <v>3</v>
      </c>
      <c r="AL32" t="s">
        <v>142</v>
      </c>
      <c r="AM32" t="s">
        <v>143</v>
      </c>
      <c r="AN32" t="s">
        <v>144</v>
      </c>
      <c r="AO32" t="s">
        <v>74</v>
      </c>
      <c r="AP32" t="s">
        <v>215</v>
      </c>
      <c r="AQ32" t="s">
        <v>74</v>
      </c>
      <c r="AR32" t="s">
        <v>216</v>
      </c>
      <c r="AS32" t="s">
        <v>217</v>
      </c>
      <c r="AT32" t="s">
        <v>148</v>
      </c>
      <c r="AU32">
        <v>2022</v>
      </c>
      <c r="AV32">
        <v>14</v>
      </c>
      <c r="AW32">
        <v>18</v>
      </c>
      <c r="AX32" t="s">
        <v>74</v>
      </c>
      <c r="AY32" t="s">
        <v>74</v>
      </c>
      <c r="AZ32" t="s">
        <v>74</v>
      </c>
      <c r="BA32" t="s">
        <v>74</v>
      </c>
      <c r="BB32" t="s">
        <v>74</v>
      </c>
      <c r="BC32" t="s">
        <v>74</v>
      </c>
      <c r="BD32">
        <v>11781</v>
      </c>
      <c r="BE32" t="s">
        <v>706</v>
      </c>
      <c r="BF32" t="str">
        <f>HYPERLINK("http://dx.doi.org/10.3390/su141811781","http://dx.doi.org/10.3390/su141811781")</f>
        <v>http://dx.doi.org/10.3390/su141811781</v>
      </c>
      <c r="BG32" t="s">
        <v>74</v>
      </c>
      <c r="BH32" t="s">
        <v>74</v>
      </c>
      <c r="BI32">
        <v>13</v>
      </c>
      <c r="BJ32" t="s">
        <v>220</v>
      </c>
      <c r="BK32" t="s">
        <v>221</v>
      </c>
      <c r="BL32" t="s">
        <v>222</v>
      </c>
      <c r="BM32" t="s">
        <v>707</v>
      </c>
      <c r="BN32" t="s">
        <v>74</v>
      </c>
      <c r="BO32" t="s">
        <v>153</v>
      </c>
      <c r="BP32" t="s">
        <v>74</v>
      </c>
      <c r="BQ32" t="s">
        <v>74</v>
      </c>
      <c r="BR32" t="s">
        <v>105</v>
      </c>
      <c r="BS32" t="s">
        <v>708</v>
      </c>
      <c r="BT32" t="str">
        <f>HYPERLINK("https%3A%2F%2Fwww.webofscience.com%2Fwos%2Fwoscc%2Ffull-record%2FWOS:000856810300001","View Full Record in Web of Science")</f>
        <v>View Full Record in Web of Science</v>
      </c>
    </row>
    <row r="33" spans="1:72" x14ac:dyDescent="0.25">
      <c r="A33" t="s">
        <v>72</v>
      </c>
      <c r="B33" t="s">
        <v>709</v>
      </c>
      <c r="C33" t="s">
        <v>74</v>
      </c>
      <c r="D33" t="s">
        <v>74</v>
      </c>
      <c r="E33" t="s">
        <v>74</v>
      </c>
      <c r="F33" t="s">
        <v>710</v>
      </c>
      <c r="G33" t="s">
        <v>74</v>
      </c>
      <c r="H33" t="s">
        <v>74</v>
      </c>
      <c r="I33" t="s">
        <v>711</v>
      </c>
      <c r="J33" t="s">
        <v>712</v>
      </c>
      <c r="K33" t="s">
        <v>74</v>
      </c>
      <c r="L33" t="s">
        <v>74</v>
      </c>
      <c r="M33" t="s">
        <v>78</v>
      </c>
      <c r="N33" t="s">
        <v>135</v>
      </c>
      <c r="O33" t="s">
        <v>74</v>
      </c>
      <c r="P33" t="s">
        <v>74</v>
      </c>
      <c r="Q33" t="s">
        <v>74</v>
      </c>
      <c r="R33" t="s">
        <v>74</v>
      </c>
      <c r="S33" t="s">
        <v>74</v>
      </c>
      <c r="T33" t="s">
        <v>713</v>
      </c>
      <c r="U33" t="s">
        <v>714</v>
      </c>
      <c r="V33" t="s">
        <v>715</v>
      </c>
      <c r="W33" t="s">
        <v>716</v>
      </c>
      <c r="X33" t="s">
        <v>717</v>
      </c>
      <c r="Y33" t="s">
        <v>718</v>
      </c>
      <c r="Z33" t="s">
        <v>719</v>
      </c>
      <c r="AA33" t="s">
        <v>720</v>
      </c>
      <c r="AB33" t="s">
        <v>721</v>
      </c>
      <c r="AC33" t="s">
        <v>722</v>
      </c>
      <c r="AD33" t="s">
        <v>723</v>
      </c>
      <c r="AE33" t="s">
        <v>724</v>
      </c>
      <c r="AF33" t="s">
        <v>74</v>
      </c>
      <c r="AG33">
        <v>63</v>
      </c>
      <c r="AH33">
        <v>2</v>
      </c>
      <c r="AI33">
        <v>2</v>
      </c>
      <c r="AJ33">
        <v>4</v>
      </c>
      <c r="AK33">
        <v>7</v>
      </c>
      <c r="AL33" t="s">
        <v>90</v>
      </c>
      <c r="AM33" t="s">
        <v>91</v>
      </c>
      <c r="AN33" t="s">
        <v>92</v>
      </c>
      <c r="AO33" t="s">
        <v>725</v>
      </c>
      <c r="AP33" t="s">
        <v>726</v>
      </c>
      <c r="AQ33" t="s">
        <v>74</v>
      </c>
      <c r="AR33" t="s">
        <v>727</v>
      </c>
      <c r="AS33" t="s">
        <v>728</v>
      </c>
      <c r="AT33" t="s">
        <v>359</v>
      </c>
      <c r="AU33">
        <v>2023</v>
      </c>
      <c r="AV33">
        <v>29</v>
      </c>
      <c r="AW33">
        <v>2</v>
      </c>
      <c r="AX33" t="s">
        <v>74</v>
      </c>
      <c r="AY33" t="s">
        <v>74</v>
      </c>
      <c r="AZ33" t="s">
        <v>74</v>
      </c>
      <c r="BA33" t="s">
        <v>74</v>
      </c>
      <c r="BB33" t="s">
        <v>74</v>
      </c>
      <c r="BC33" t="s">
        <v>74</v>
      </c>
      <c r="BD33" t="s">
        <v>729</v>
      </c>
      <c r="BE33" t="s">
        <v>730</v>
      </c>
      <c r="BF33" t="str">
        <f>HYPERLINK("http://dx.doi.org/10.1002/psp.2607","http://dx.doi.org/10.1002/psp.2607")</f>
        <v>http://dx.doi.org/10.1002/psp.2607</v>
      </c>
      <c r="BG33" t="s">
        <v>74</v>
      </c>
      <c r="BH33" t="s">
        <v>731</v>
      </c>
      <c r="BI33">
        <v>14</v>
      </c>
      <c r="BJ33" t="s">
        <v>732</v>
      </c>
      <c r="BK33" t="s">
        <v>101</v>
      </c>
      <c r="BL33" t="s">
        <v>732</v>
      </c>
      <c r="BM33" t="s">
        <v>733</v>
      </c>
      <c r="BN33">
        <v>36247686</v>
      </c>
      <c r="BO33" t="s">
        <v>734</v>
      </c>
      <c r="BP33" t="s">
        <v>74</v>
      </c>
      <c r="BQ33" t="s">
        <v>74</v>
      </c>
      <c r="BR33" t="s">
        <v>105</v>
      </c>
      <c r="BS33" t="s">
        <v>735</v>
      </c>
      <c r="BT33" t="str">
        <f>HYPERLINK("https%3A%2F%2Fwww.webofscience.com%2Fwos%2Fwoscc%2Ffull-record%2FWOS:000840256900001","View Full Record in Web of Science")</f>
        <v>View Full Record in Web of Science</v>
      </c>
    </row>
    <row r="34" spans="1:72" x14ac:dyDescent="0.25">
      <c r="A34" t="s">
        <v>72</v>
      </c>
      <c r="B34" t="s">
        <v>736</v>
      </c>
      <c r="C34" t="s">
        <v>74</v>
      </c>
      <c r="D34" t="s">
        <v>74</v>
      </c>
      <c r="E34" t="s">
        <v>74</v>
      </c>
      <c r="F34" t="s">
        <v>737</v>
      </c>
      <c r="G34" t="s">
        <v>74</v>
      </c>
      <c r="H34" t="s">
        <v>74</v>
      </c>
      <c r="I34" t="s">
        <v>738</v>
      </c>
      <c r="J34" t="s">
        <v>739</v>
      </c>
      <c r="K34" t="s">
        <v>74</v>
      </c>
      <c r="L34" t="s">
        <v>74</v>
      </c>
      <c r="M34" t="s">
        <v>78</v>
      </c>
      <c r="N34" t="s">
        <v>135</v>
      </c>
      <c r="O34" t="s">
        <v>74</v>
      </c>
      <c r="P34" t="s">
        <v>74</v>
      </c>
      <c r="Q34" t="s">
        <v>74</v>
      </c>
      <c r="R34" t="s">
        <v>74</v>
      </c>
      <c r="S34" t="s">
        <v>74</v>
      </c>
      <c r="T34" t="s">
        <v>740</v>
      </c>
      <c r="U34" t="s">
        <v>741</v>
      </c>
      <c r="V34" t="s">
        <v>742</v>
      </c>
      <c r="W34" t="s">
        <v>743</v>
      </c>
      <c r="X34" t="s">
        <v>744</v>
      </c>
      <c r="Y34" t="s">
        <v>745</v>
      </c>
      <c r="Z34" t="s">
        <v>746</v>
      </c>
      <c r="AA34" t="s">
        <v>74</v>
      </c>
      <c r="AB34" t="s">
        <v>747</v>
      </c>
      <c r="AC34" t="s">
        <v>748</v>
      </c>
      <c r="AD34" t="s">
        <v>748</v>
      </c>
      <c r="AE34" t="s">
        <v>749</v>
      </c>
      <c r="AF34" t="s">
        <v>74</v>
      </c>
      <c r="AG34">
        <v>62</v>
      </c>
      <c r="AH34">
        <v>0</v>
      </c>
      <c r="AI34">
        <v>0</v>
      </c>
      <c r="AJ34">
        <v>3</v>
      </c>
      <c r="AK34">
        <v>8</v>
      </c>
      <c r="AL34" t="s">
        <v>581</v>
      </c>
      <c r="AM34" t="s">
        <v>667</v>
      </c>
      <c r="AN34" t="s">
        <v>668</v>
      </c>
      <c r="AO34" t="s">
        <v>750</v>
      </c>
      <c r="AP34" t="s">
        <v>751</v>
      </c>
      <c r="AQ34" t="s">
        <v>74</v>
      </c>
      <c r="AR34" t="s">
        <v>752</v>
      </c>
      <c r="AS34" t="s">
        <v>753</v>
      </c>
      <c r="AT34" t="s">
        <v>218</v>
      </c>
      <c r="AU34">
        <v>2023</v>
      </c>
      <c r="AV34">
        <v>86</v>
      </c>
      <c r="AW34">
        <v>1</v>
      </c>
      <c r="AX34" t="s">
        <v>74</v>
      </c>
      <c r="AY34" t="s">
        <v>74</v>
      </c>
      <c r="AZ34" t="s">
        <v>74</v>
      </c>
      <c r="BA34" t="s">
        <v>74</v>
      </c>
      <c r="BB34">
        <v>163</v>
      </c>
      <c r="BC34">
        <v>184</v>
      </c>
      <c r="BD34" t="s">
        <v>74</v>
      </c>
      <c r="BE34" t="s">
        <v>754</v>
      </c>
      <c r="BF34" t="str">
        <f>HYPERLINK("http://dx.doi.org/10.1007/s10734-022-00907-8","http://dx.doi.org/10.1007/s10734-022-00907-8")</f>
        <v>http://dx.doi.org/10.1007/s10734-022-00907-8</v>
      </c>
      <c r="BG34" t="s">
        <v>74</v>
      </c>
      <c r="BH34" t="s">
        <v>731</v>
      </c>
      <c r="BI34">
        <v>22</v>
      </c>
      <c r="BJ34" t="s">
        <v>150</v>
      </c>
      <c r="BK34" t="s">
        <v>101</v>
      </c>
      <c r="BL34" t="s">
        <v>150</v>
      </c>
      <c r="BM34" t="s">
        <v>755</v>
      </c>
      <c r="BN34">
        <v>35968200</v>
      </c>
      <c r="BO34" t="s">
        <v>201</v>
      </c>
      <c r="BP34" t="s">
        <v>74</v>
      </c>
      <c r="BQ34" t="s">
        <v>74</v>
      </c>
      <c r="BR34" t="s">
        <v>105</v>
      </c>
      <c r="BS34" t="s">
        <v>756</v>
      </c>
      <c r="BT34" t="str">
        <f>HYPERLINK("https%3A%2F%2Fwww.webofscience.com%2Fwos%2Fwoscc%2Ffull-record%2FWOS:000837499300001","View Full Record in Web of Science")</f>
        <v>View Full Record in Web of Science</v>
      </c>
    </row>
    <row r="35" spans="1:72" x14ac:dyDescent="0.25">
      <c r="A35" t="s">
        <v>72</v>
      </c>
      <c r="B35" t="s">
        <v>757</v>
      </c>
      <c r="C35" t="s">
        <v>74</v>
      </c>
      <c r="D35" t="s">
        <v>74</v>
      </c>
      <c r="E35" t="s">
        <v>74</v>
      </c>
      <c r="F35" t="s">
        <v>758</v>
      </c>
      <c r="G35" t="s">
        <v>74</v>
      </c>
      <c r="H35" t="s">
        <v>74</v>
      </c>
      <c r="I35" t="s">
        <v>759</v>
      </c>
      <c r="J35" t="s">
        <v>206</v>
      </c>
      <c r="K35" t="s">
        <v>74</v>
      </c>
      <c r="L35" t="s">
        <v>74</v>
      </c>
      <c r="M35" t="s">
        <v>78</v>
      </c>
      <c r="N35" t="s">
        <v>135</v>
      </c>
      <c r="O35" t="s">
        <v>74</v>
      </c>
      <c r="P35" t="s">
        <v>74</v>
      </c>
      <c r="Q35" t="s">
        <v>74</v>
      </c>
      <c r="R35" t="s">
        <v>74</v>
      </c>
      <c r="S35" t="s">
        <v>74</v>
      </c>
      <c r="T35" t="s">
        <v>760</v>
      </c>
      <c r="U35" t="s">
        <v>74</v>
      </c>
      <c r="V35" t="s">
        <v>761</v>
      </c>
      <c r="W35" t="s">
        <v>762</v>
      </c>
      <c r="X35" t="s">
        <v>763</v>
      </c>
      <c r="Y35" t="s">
        <v>764</v>
      </c>
      <c r="Z35" t="s">
        <v>765</v>
      </c>
      <c r="AA35" t="s">
        <v>766</v>
      </c>
      <c r="AB35" t="s">
        <v>767</v>
      </c>
      <c r="AC35" t="s">
        <v>74</v>
      </c>
      <c r="AD35" t="s">
        <v>74</v>
      </c>
      <c r="AE35" t="s">
        <v>74</v>
      </c>
      <c r="AF35" t="s">
        <v>74</v>
      </c>
      <c r="AG35">
        <v>35</v>
      </c>
      <c r="AH35">
        <v>3</v>
      </c>
      <c r="AI35">
        <v>3</v>
      </c>
      <c r="AJ35">
        <v>0</v>
      </c>
      <c r="AK35">
        <v>16</v>
      </c>
      <c r="AL35" t="s">
        <v>142</v>
      </c>
      <c r="AM35" t="s">
        <v>143</v>
      </c>
      <c r="AN35" t="s">
        <v>144</v>
      </c>
      <c r="AO35" t="s">
        <v>74</v>
      </c>
      <c r="AP35" t="s">
        <v>215</v>
      </c>
      <c r="AQ35" t="s">
        <v>74</v>
      </c>
      <c r="AR35" t="s">
        <v>216</v>
      </c>
      <c r="AS35" t="s">
        <v>217</v>
      </c>
      <c r="AT35" t="s">
        <v>768</v>
      </c>
      <c r="AU35">
        <v>2022</v>
      </c>
      <c r="AV35">
        <v>14</v>
      </c>
      <c r="AW35">
        <v>16</v>
      </c>
      <c r="AX35" t="s">
        <v>74</v>
      </c>
      <c r="AY35" t="s">
        <v>74</v>
      </c>
      <c r="AZ35" t="s">
        <v>74</v>
      </c>
      <c r="BA35" t="s">
        <v>74</v>
      </c>
      <c r="BB35" t="s">
        <v>74</v>
      </c>
      <c r="BC35" t="s">
        <v>74</v>
      </c>
      <c r="BD35">
        <v>10276</v>
      </c>
      <c r="BE35" t="s">
        <v>769</v>
      </c>
      <c r="BF35" t="str">
        <f>HYPERLINK("http://dx.doi.org/10.3390/su141610276","http://dx.doi.org/10.3390/su141610276")</f>
        <v>http://dx.doi.org/10.3390/su141610276</v>
      </c>
      <c r="BG35" t="s">
        <v>74</v>
      </c>
      <c r="BH35" t="s">
        <v>74</v>
      </c>
      <c r="BI35">
        <v>11</v>
      </c>
      <c r="BJ35" t="s">
        <v>220</v>
      </c>
      <c r="BK35" t="s">
        <v>221</v>
      </c>
      <c r="BL35" t="s">
        <v>222</v>
      </c>
      <c r="BM35" t="s">
        <v>770</v>
      </c>
      <c r="BN35" t="s">
        <v>74</v>
      </c>
      <c r="BO35" t="s">
        <v>153</v>
      </c>
      <c r="BP35" t="s">
        <v>74</v>
      </c>
      <c r="BQ35" t="s">
        <v>74</v>
      </c>
      <c r="BR35" t="s">
        <v>105</v>
      </c>
      <c r="BS35" t="s">
        <v>771</v>
      </c>
      <c r="BT35" t="str">
        <f>HYPERLINK("https%3A%2F%2Fwww.webofscience.com%2Fwos%2Fwoscc%2Ffull-record%2FWOS:000845270800001","View Full Record in Web of Science")</f>
        <v>View Full Record in Web of Science</v>
      </c>
    </row>
    <row r="36" spans="1:72" x14ac:dyDescent="0.25">
      <c r="A36" t="s">
        <v>72</v>
      </c>
      <c r="B36" t="s">
        <v>772</v>
      </c>
      <c r="C36" t="s">
        <v>74</v>
      </c>
      <c r="D36" t="s">
        <v>74</v>
      </c>
      <c r="E36" t="s">
        <v>74</v>
      </c>
      <c r="F36" t="s">
        <v>773</v>
      </c>
      <c r="G36" t="s">
        <v>74</v>
      </c>
      <c r="H36" t="s">
        <v>74</v>
      </c>
      <c r="I36" t="s">
        <v>774</v>
      </c>
      <c r="J36" t="s">
        <v>775</v>
      </c>
      <c r="K36" t="s">
        <v>74</v>
      </c>
      <c r="L36" t="s">
        <v>74</v>
      </c>
      <c r="M36" t="s">
        <v>78</v>
      </c>
      <c r="N36" t="s">
        <v>135</v>
      </c>
      <c r="O36" t="s">
        <v>74</v>
      </c>
      <c r="P36" t="s">
        <v>74</v>
      </c>
      <c r="Q36" t="s">
        <v>74</v>
      </c>
      <c r="R36" t="s">
        <v>74</v>
      </c>
      <c r="S36" t="s">
        <v>74</v>
      </c>
      <c r="T36" t="s">
        <v>776</v>
      </c>
      <c r="U36" t="s">
        <v>777</v>
      </c>
      <c r="V36" t="s">
        <v>778</v>
      </c>
      <c r="W36" t="s">
        <v>779</v>
      </c>
      <c r="X36" t="s">
        <v>780</v>
      </c>
      <c r="Y36" t="s">
        <v>781</v>
      </c>
      <c r="Z36" t="s">
        <v>782</v>
      </c>
      <c r="AA36" t="s">
        <v>74</v>
      </c>
      <c r="AB36" t="s">
        <v>783</v>
      </c>
      <c r="AC36" t="s">
        <v>74</v>
      </c>
      <c r="AD36" t="s">
        <v>74</v>
      </c>
      <c r="AE36" t="s">
        <v>74</v>
      </c>
      <c r="AF36" t="s">
        <v>74</v>
      </c>
      <c r="AG36">
        <v>73</v>
      </c>
      <c r="AH36">
        <v>1</v>
      </c>
      <c r="AI36">
        <v>1</v>
      </c>
      <c r="AJ36">
        <v>9</v>
      </c>
      <c r="AK36">
        <v>32</v>
      </c>
      <c r="AL36" t="s">
        <v>581</v>
      </c>
      <c r="AM36" t="s">
        <v>582</v>
      </c>
      <c r="AN36" t="s">
        <v>583</v>
      </c>
      <c r="AO36" t="s">
        <v>784</v>
      </c>
      <c r="AP36" t="s">
        <v>785</v>
      </c>
      <c r="AQ36" t="s">
        <v>74</v>
      </c>
      <c r="AR36" t="s">
        <v>786</v>
      </c>
      <c r="AS36" t="s">
        <v>787</v>
      </c>
      <c r="AT36" t="s">
        <v>398</v>
      </c>
      <c r="AU36">
        <v>2023</v>
      </c>
      <c r="AV36">
        <v>28</v>
      </c>
      <c r="AW36">
        <v>2</v>
      </c>
      <c r="AX36" t="s">
        <v>74</v>
      </c>
      <c r="AY36" t="s">
        <v>74</v>
      </c>
      <c r="AZ36" t="s">
        <v>74</v>
      </c>
      <c r="BA36" t="s">
        <v>74</v>
      </c>
      <c r="BB36">
        <v>1273</v>
      </c>
      <c r="BC36">
        <v>1297</v>
      </c>
      <c r="BD36" t="s">
        <v>74</v>
      </c>
      <c r="BE36" t="s">
        <v>788</v>
      </c>
      <c r="BF36" t="str">
        <f>HYPERLINK("http://dx.doi.org/10.1007/s10639-022-11233-y","http://dx.doi.org/10.1007/s10639-022-11233-y")</f>
        <v>http://dx.doi.org/10.1007/s10639-022-11233-y</v>
      </c>
      <c r="BG36" t="s">
        <v>74</v>
      </c>
      <c r="BH36" t="s">
        <v>789</v>
      </c>
      <c r="BI36">
        <v>25</v>
      </c>
      <c r="BJ36" t="s">
        <v>150</v>
      </c>
      <c r="BK36" t="s">
        <v>101</v>
      </c>
      <c r="BL36" t="s">
        <v>150</v>
      </c>
      <c r="BM36" t="s">
        <v>790</v>
      </c>
      <c r="BN36">
        <v>35912039</v>
      </c>
      <c r="BO36" t="s">
        <v>791</v>
      </c>
      <c r="BP36" t="s">
        <v>74</v>
      </c>
      <c r="BQ36" t="s">
        <v>74</v>
      </c>
      <c r="BR36" t="s">
        <v>105</v>
      </c>
      <c r="BS36" t="s">
        <v>792</v>
      </c>
      <c r="BT36" t="str">
        <f>HYPERLINK("https%3A%2F%2Fwww.webofscience.com%2Fwos%2Fwoscc%2Ffull-record%2FWOS:000829709100003","View Full Record in Web of Science")</f>
        <v>View Full Record in Web of Science</v>
      </c>
    </row>
    <row r="37" spans="1:72" x14ac:dyDescent="0.25">
      <c r="A37" t="s">
        <v>72</v>
      </c>
      <c r="B37" t="s">
        <v>793</v>
      </c>
      <c r="C37" t="s">
        <v>74</v>
      </c>
      <c r="D37" t="s">
        <v>74</v>
      </c>
      <c r="E37" t="s">
        <v>74</v>
      </c>
      <c r="F37" t="s">
        <v>794</v>
      </c>
      <c r="G37" t="s">
        <v>74</v>
      </c>
      <c r="H37" t="s">
        <v>74</v>
      </c>
      <c r="I37" t="s">
        <v>795</v>
      </c>
      <c r="J37" t="s">
        <v>796</v>
      </c>
      <c r="K37" t="s">
        <v>74</v>
      </c>
      <c r="L37" t="s">
        <v>74</v>
      </c>
      <c r="M37" t="s">
        <v>78</v>
      </c>
      <c r="N37" t="s">
        <v>79</v>
      </c>
      <c r="O37" t="s">
        <v>74</v>
      </c>
      <c r="P37" t="s">
        <v>74</v>
      </c>
      <c r="Q37" t="s">
        <v>74</v>
      </c>
      <c r="R37" t="s">
        <v>74</v>
      </c>
      <c r="S37" t="s">
        <v>74</v>
      </c>
      <c r="T37" t="s">
        <v>797</v>
      </c>
      <c r="U37" t="s">
        <v>798</v>
      </c>
      <c r="V37" t="s">
        <v>799</v>
      </c>
      <c r="W37" t="s">
        <v>800</v>
      </c>
      <c r="X37" t="s">
        <v>801</v>
      </c>
      <c r="Y37" t="s">
        <v>802</v>
      </c>
      <c r="Z37" t="s">
        <v>803</v>
      </c>
      <c r="AA37" t="s">
        <v>74</v>
      </c>
      <c r="AB37" t="s">
        <v>74</v>
      </c>
      <c r="AC37" t="s">
        <v>74</v>
      </c>
      <c r="AD37" t="s">
        <v>74</v>
      </c>
      <c r="AE37" t="s">
        <v>74</v>
      </c>
      <c r="AF37" t="s">
        <v>74</v>
      </c>
      <c r="AG37">
        <v>36</v>
      </c>
      <c r="AH37">
        <v>0</v>
      </c>
      <c r="AI37">
        <v>0</v>
      </c>
      <c r="AJ37">
        <v>1</v>
      </c>
      <c r="AK37">
        <v>4</v>
      </c>
      <c r="AL37" t="s">
        <v>804</v>
      </c>
      <c r="AM37" t="s">
        <v>805</v>
      </c>
      <c r="AN37" t="s">
        <v>806</v>
      </c>
      <c r="AO37" t="s">
        <v>807</v>
      </c>
      <c r="AP37" t="s">
        <v>808</v>
      </c>
      <c r="AQ37" t="s">
        <v>74</v>
      </c>
      <c r="AR37" t="s">
        <v>809</v>
      </c>
      <c r="AS37" t="s">
        <v>810</v>
      </c>
      <c r="AT37" t="s">
        <v>811</v>
      </c>
      <c r="AU37">
        <v>2022</v>
      </c>
      <c r="AV37" t="s">
        <v>74</v>
      </c>
      <c r="AW37" t="s">
        <v>74</v>
      </c>
      <c r="AX37" t="s">
        <v>74</v>
      </c>
      <c r="AY37" t="s">
        <v>74</v>
      </c>
      <c r="AZ37" t="s">
        <v>74</v>
      </c>
      <c r="BA37" t="s">
        <v>74</v>
      </c>
      <c r="BB37" t="s">
        <v>74</v>
      </c>
      <c r="BC37" t="s">
        <v>74</v>
      </c>
      <c r="BD37" t="s">
        <v>74</v>
      </c>
      <c r="BE37" t="s">
        <v>812</v>
      </c>
      <c r="BF37" t="str">
        <f>HYPERLINK("http://dx.doi.org/10.1108/JEEE-07-2021-0291","http://dx.doi.org/10.1108/JEEE-07-2021-0291")</f>
        <v>http://dx.doi.org/10.1108/JEEE-07-2021-0291</v>
      </c>
      <c r="BG37" t="s">
        <v>74</v>
      </c>
      <c r="BH37" t="s">
        <v>789</v>
      </c>
      <c r="BI37">
        <v>15</v>
      </c>
      <c r="BJ37" t="s">
        <v>813</v>
      </c>
      <c r="BK37" t="s">
        <v>151</v>
      </c>
      <c r="BL37" t="s">
        <v>379</v>
      </c>
      <c r="BM37" t="s">
        <v>814</v>
      </c>
      <c r="BN37" t="s">
        <v>74</v>
      </c>
      <c r="BO37" t="s">
        <v>74</v>
      </c>
      <c r="BP37" t="s">
        <v>74</v>
      </c>
      <c r="BQ37" t="s">
        <v>74</v>
      </c>
      <c r="BR37" t="s">
        <v>105</v>
      </c>
      <c r="BS37" t="s">
        <v>815</v>
      </c>
      <c r="BT37" t="str">
        <f>HYPERLINK("https%3A%2F%2Fwww.webofscience.com%2Fwos%2Fwoscc%2Ffull-record%2FWOS:000822796500001","View Full Record in Web of Science")</f>
        <v>View Full Record in Web of Science</v>
      </c>
    </row>
    <row r="38" spans="1:72" x14ac:dyDescent="0.25">
      <c r="A38" t="s">
        <v>72</v>
      </c>
      <c r="B38" t="s">
        <v>816</v>
      </c>
      <c r="C38" t="s">
        <v>74</v>
      </c>
      <c r="D38" t="s">
        <v>74</v>
      </c>
      <c r="E38" t="s">
        <v>74</v>
      </c>
      <c r="F38" t="s">
        <v>817</v>
      </c>
      <c r="G38" t="s">
        <v>74</v>
      </c>
      <c r="H38" t="s">
        <v>74</v>
      </c>
      <c r="I38" t="s">
        <v>818</v>
      </c>
      <c r="J38" t="s">
        <v>819</v>
      </c>
      <c r="K38" t="s">
        <v>74</v>
      </c>
      <c r="L38" t="s">
        <v>74</v>
      </c>
      <c r="M38" t="s">
        <v>78</v>
      </c>
      <c r="N38" t="s">
        <v>135</v>
      </c>
      <c r="O38" t="s">
        <v>74</v>
      </c>
      <c r="P38" t="s">
        <v>74</v>
      </c>
      <c r="Q38" t="s">
        <v>74</v>
      </c>
      <c r="R38" t="s">
        <v>74</v>
      </c>
      <c r="S38" t="s">
        <v>74</v>
      </c>
      <c r="T38" t="s">
        <v>820</v>
      </c>
      <c r="U38" t="s">
        <v>821</v>
      </c>
      <c r="V38" t="s">
        <v>822</v>
      </c>
      <c r="W38" t="s">
        <v>823</v>
      </c>
      <c r="X38" t="s">
        <v>824</v>
      </c>
      <c r="Y38" t="s">
        <v>825</v>
      </c>
      <c r="Z38" t="s">
        <v>826</v>
      </c>
      <c r="AA38" t="s">
        <v>827</v>
      </c>
      <c r="AB38" t="s">
        <v>828</v>
      </c>
      <c r="AC38" t="s">
        <v>74</v>
      </c>
      <c r="AD38" t="s">
        <v>74</v>
      </c>
      <c r="AE38" t="s">
        <v>74</v>
      </c>
      <c r="AF38" t="s">
        <v>74</v>
      </c>
      <c r="AG38">
        <v>89</v>
      </c>
      <c r="AH38">
        <v>3</v>
      </c>
      <c r="AI38">
        <v>3</v>
      </c>
      <c r="AJ38">
        <v>4</v>
      </c>
      <c r="AK38">
        <v>11</v>
      </c>
      <c r="AL38" t="s">
        <v>804</v>
      </c>
      <c r="AM38" t="s">
        <v>805</v>
      </c>
      <c r="AN38" t="s">
        <v>806</v>
      </c>
      <c r="AO38" t="s">
        <v>829</v>
      </c>
      <c r="AP38" t="s">
        <v>830</v>
      </c>
      <c r="AQ38" t="s">
        <v>74</v>
      </c>
      <c r="AR38" t="s">
        <v>831</v>
      </c>
      <c r="AS38" t="s">
        <v>832</v>
      </c>
      <c r="AT38" t="s">
        <v>833</v>
      </c>
      <c r="AU38">
        <v>2022</v>
      </c>
      <c r="AV38">
        <v>64</v>
      </c>
      <c r="AW38">
        <v>5</v>
      </c>
      <c r="AX38" t="s">
        <v>74</v>
      </c>
      <c r="AY38" t="s">
        <v>74</v>
      </c>
      <c r="AZ38" t="s">
        <v>74</v>
      </c>
      <c r="BA38" t="s">
        <v>74</v>
      </c>
      <c r="BB38">
        <v>619</v>
      </c>
      <c r="BC38">
        <v>641</v>
      </c>
      <c r="BD38" t="s">
        <v>74</v>
      </c>
      <c r="BE38" t="s">
        <v>834</v>
      </c>
      <c r="BF38" t="str">
        <f>HYPERLINK("http://dx.doi.org/10.1108/ET-09-2021-0354","http://dx.doi.org/10.1108/ET-09-2021-0354")</f>
        <v>http://dx.doi.org/10.1108/ET-09-2021-0354</v>
      </c>
      <c r="BG38" t="s">
        <v>74</v>
      </c>
      <c r="BH38" t="s">
        <v>789</v>
      </c>
      <c r="BI38">
        <v>23</v>
      </c>
      <c r="BJ38" t="s">
        <v>150</v>
      </c>
      <c r="BK38" t="s">
        <v>101</v>
      </c>
      <c r="BL38" t="s">
        <v>150</v>
      </c>
      <c r="BM38" t="s">
        <v>835</v>
      </c>
      <c r="BN38" t="s">
        <v>74</v>
      </c>
      <c r="BO38" t="s">
        <v>74</v>
      </c>
      <c r="BP38" t="s">
        <v>74</v>
      </c>
      <c r="BQ38" t="s">
        <v>74</v>
      </c>
      <c r="BR38" t="s">
        <v>105</v>
      </c>
      <c r="BS38" t="s">
        <v>836</v>
      </c>
      <c r="BT38" t="str">
        <f>HYPERLINK("https%3A%2F%2Fwww.webofscience.com%2Fwos%2Fwoscc%2Ffull-record%2FWOS:000823149900001","View Full Record in Web of Science")</f>
        <v>View Full Record in Web of Science</v>
      </c>
    </row>
    <row r="39" spans="1:72" x14ac:dyDescent="0.25">
      <c r="A39" t="s">
        <v>72</v>
      </c>
      <c r="B39" t="s">
        <v>837</v>
      </c>
      <c r="C39" t="s">
        <v>74</v>
      </c>
      <c r="D39" t="s">
        <v>74</v>
      </c>
      <c r="E39" t="s">
        <v>74</v>
      </c>
      <c r="F39" t="s">
        <v>838</v>
      </c>
      <c r="G39" t="s">
        <v>74</v>
      </c>
      <c r="H39" t="s">
        <v>74</v>
      </c>
      <c r="I39" t="s">
        <v>839</v>
      </c>
      <c r="J39" t="s">
        <v>206</v>
      </c>
      <c r="K39" t="s">
        <v>74</v>
      </c>
      <c r="L39" t="s">
        <v>74</v>
      </c>
      <c r="M39" t="s">
        <v>78</v>
      </c>
      <c r="N39" t="s">
        <v>135</v>
      </c>
      <c r="O39" t="s">
        <v>74</v>
      </c>
      <c r="P39" t="s">
        <v>74</v>
      </c>
      <c r="Q39" t="s">
        <v>74</v>
      </c>
      <c r="R39" t="s">
        <v>74</v>
      </c>
      <c r="S39" t="s">
        <v>74</v>
      </c>
      <c r="T39" t="s">
        <v>840</v>
      </c>
      <c r="U39" t="s">
        <v>841</v>
      </c>
      <c r="V39" t="s">
        <v>842</v>
      </c>
      <c r="W39" t="s">
        <v>843</v>
      </c>
      <c r="X39" t="s">
        <v>844</v>
      </c>
      <c r="Y39" t="s">
        <v>845</v>
      </c>
      <c r="Z39" t="s">
        <v>846</v>
      </c>
      <c r="AA39" t="s">
        <v>74</v>
      </c>
      <c r="AB39" t="s">
        <v>847</v>
      </c>
      <c r="AC39" t="s">
        <v>848</v>
      </c>
      <c r="AD39" t="s">
        <v>848</v>
      </c>
      <c r="AE39" t="s">
        <v>849</v>
      </c>
      <c r="AF39" t="s">
        <v>74</v>
      </c>
      <c r="AG39">
        <v>50</v>
      </c>
      <c r="AH39">
        <v>3</v>
      </c>
      <c r="AI39">
        <v>3</v>
      </c>
      <c r="AJ39">
        <v>5</v>
      </c>
      <c r="AK39">
        <v>19</v>
      </c>
      <c r="AL39" t="s">
        <v>142</v>
      </c>
      <c r="AM39" t="s">
        <v>143</v>
      </c>
      <c r="AN39" t="s">
        <v>144</v>
      </c>
      <c r="AO39" t="s">
        <v>74</v>
      </c>
      <c r="AP39" t="s">
        <v>215</v>
      </c>
      <c r="AQ39" t="s">
        <v>74</v>
      </c>
      <c r="AR39" t="s">
        <v>216</v>
      </c>
      <c r="AS39" t="s">
        <v>217</v>
      </c>
      <c r="AT39" t="s">
        <v>218</v>
      </c>
      <c r="AU39">
        <v>2022</v>
      </c>
      <c r="AV39">
        <v>14</v>
      </c>
      <c r="AW39">
        <v>14</v>
      </c>
      <c r="AX39" t="s">
        <v>74</v>
      </c>
      <c r="AY39" t="s">
        <v>74</v>
      </c>
      <c r="AZ39" t="s">
        <v>74</v>
      </c>
      <c r="BA39" t="s">
        <v>74</v>
      </c>
      <c r="BB39" t="s">
        <v>74</v>
      </c>
      <c r="BC39" t="s">
        <v>74</v>
      </c>
      <c r="BD39">
        <v>8480</v>
      </c>
      <c r="BE39" t="s">
        <v>850</v>
      </c>
      <c r="BF39" t="str">
        <f>HYPERLINK("http://dx.doi.org/10.3390/su14148480","http://dx.doi.org/10.3390/su14148480")</f>
        <v>http://dx.doi.org/10.3390/su14148480</v>
      </c>
      <c r="BG39" t="s">
        <v>74</v>
      </c>
      <c r="BH39" t="s">
        <v>74</v>
      </c>
      <c r="BI39">
        <v>15</v>
      </c>
      <c r="BJ39" t="s">
        <v>220</v>
      </c>
      <c r="BK39" t="s">
        <v>221</v>
      </c>
      <c r="BL39" t="s">
        <v>222</v>
      </c>
      <c r="BM39" t="s">
        <v>851</v>
      </c>
      <c r="BN39" t="s">
        <v>74</v>
      </c>
      <c r="BO39" t="s">
        <v>153</v>
      </c>
      <c r="BP39" t="s">
        <v>74</v>
      </c>
      <c r="BQ39" t="s">
        <v>74</v>
      </c>
      <c r="BR39" t="s">
        <v>105</v>
      </c>
      <c r="BS39" t="s">
        <v>852</v>
      </c>
      <c r="BT39" t="str">
        <f>HYPERLINK("https%3A%2F%2Fwww.webofscience.com%2Fwos%2Fwoscc%2Ffull-record%2FWOS:000832071700001","View Full Record in Web of Science")</f>
        <v>View Full Record in Web of Science</v>
      </c>
    </row>
    <row r="40" spans="1:72" x14ac:dyDescent="0.25">
      <c r="A40" t="s">
        <v>72</v>
      </c>
      <c r="B40" t="s">
        <v>853</v>
      </c>
      <c r="C40" t="s">
        <v>74</v>
      </c>
      <c r="D40" t="s">
        <v>74</v>
      </c>
      <c r="E40" t="s">
        <v>74</v>
      </c>
      <c r="F40" t="s">
        <v>854</v>
      </c>
      <c r="G40" t="s">
        <v>74</v>
      </c>
      <c r="H40" t="s">
        <v>74</v>
      </c>
      <c r="I40" t="s">
        <v>855</v>
      </c>
      <c r="J40" t="s">
        <v>424</v>
      </c>
      <c r="K40" t="s">
        <v>74</v>
      </c>
      <c r="L40" t="s">
        <v>74</v>
      </c>
      <c r="M40" t="s">
        <v>78</v>
      </c>
      <c r="N40" t="s">
        <v>135</v>
      </c>
      <c r="O40" t="s">
        <v>74</v>
      </c>
      <c r="P40" t="s">
        <v>74</v>
      </c>
      <c r="Q40" t="s">
        <v>74</v>
      </c>
      <c r="R40" t="s">
        <v>74</v>
      </c>
      <c r="S40" t="s">
        <v>74</v>
      </c>
      <c r="T40" t="s">
        <v>856</v>
      </c>
      <c r="U40" t="s">
        <v>74</v>
      </c>
      <c r="V40" t="s">
        <v>857</v>
      </c>
      <c r="W40" t="s">
        <v>858</v>
      </c>
      <c r="X40" t="s">
        <v>859</v>
      </c>
      <c r="Y40" t="s">
        <v>860</v>
      </c>
      <c r="Z40" t="s">
        <v>861</v>
      </c>
      <c r="AA40" t="s">
        <v>862</v>
      </c>
      <c r="AB40" t="s">
        <v>863</v>
      </c>
      <c r="AC40" t="s">
        <v>864</v>
      </c>
      <c r="AD40" t="s">
        <v>865</v>
      </c>
      <c r="AE40" t="s">
        <v>436</v>
      </c>
      <c r="AF40" t="s">
        <v>74</v>
      </c>
      <c r="AG40">
        <v>38</v>
      </c>
      <c r="AH40">
        <v>5</v>
      </c>
      <c r="AI40">
        <v>5</v>
      </c>
      <c r="AJ40">
        <v>1</v>
      </c>
      <c r="AK40">
        <v>1</v>
      </c>
      <c r="AL40" t="s">
        <v>142</v>
      </c>
      <c r="AM40" t="s">
        <v>143</v>
      </c>
      <c r="AN40" t="s">
        <v>144</v>
      </c>
      <c r="AO40" t="s">
        <v>74</v>
      </c>
      <c r="AP40" t="s">
        <v>437</v>
      </c>
      <c r="AQ40" t="s">
        <v>74</v>
      </c>
      <c r="AR40" t="s">
        <v>424</v>
      </c>
      <c r="AS40" t="s">
        <v>438</v>
      </c>
      <c r="AT40" t="s">
        <v>218</v>
      </c>
      <c r="AU40">
        <v>2022</v>
      </c>
      <c r="AV40">
        <v>13</v>
      </c>
      <c r="AW40">
        <v>7</v>
      </c>
      <c r="AX40" t="s">
        <v>74</v>
      </c>
      <c r="AY40" t="s">
        <v>74</v>
      </c>
      <c r="AZ40" t="s">
        <v>74</v>
      </c>
      <c r="BA40" t="s">
        <v>74</v>
      </c>
      <c r="BB40" t="s">
        <v>74</v>
      </c>
      <c r="BC40" t="s">
        <v>74</v>
      </c>
      <c r="BD40">
        <v>612</v>
      </c>
      <c r="BE40" t="s">
        <v>866</v>
      </c>
      <c r="BF40" t="str">
        <f>HYPERLINK("http://dx.doi.org/10.3390/rel13070612","http://dx.doi.org/10.3390/rel13070612")</f>
        <v>http://dx.doi.org/10.3390/rel13070612</v>
      </c>
      <c r="BG40" t="s">
        <v>74</v>
      </c>
      <c r="BH40" t="s">
        <v>74</v>
      </c>
      <c r="BI40">
        <v>17</v>
      </c>
      <c r="BJ40" t="s">
        <v>441</v>
      </c>
      <c r="BK40" t="s">
        <v>127</v>
      </c>
      <c r="BL40" t="s">
        <v>441</v>
      </c>
      <c r="BM40" t="s">
        <v>867</v>
      </c>
      <c r="BN40" t="s">
        <v>74</v>
      </c>
      <c r="BO40" t="s">
        <v>153</v>
      </c>
      <c r="BP40" t="s">
        <v>74</v>
      </c>
      <c r="BQ40" t="s">
        <v>74</v>
      </c>
      <c r="BR40" t="s">
        <v>105</v>
      </c>
      <c r="BS40" t="s">
        <v>868</v>
      </c>
      <c r="BT40" t="str">
        <f>HYPERLINK("https%3A%2F%2Fwww.webofscience.com%2Fwos%2Fwoscc%2Ffull-record%2FWOS:000831752200001","View Full Record in Web of Science")</f>
        <v>View Full Record in Web of Science</v>
      </c>
    </row>
    <row r="41" spans="1:72" x14ac:dyDescent="0.25">
      <c r="A41" t="s">
        <v>72</v>
      </c>
      <c r="B41" t="s">
        <v>869</v>
      </c>
      <c r="C41" t="s">
        <v>74</v>
      </c>
      <c r="D41" t="s">
        <v>74</v>
      </c>
      <c r="E41" t="s">
        <v>74</v>
      </c>
      <c r="F41" t="s">
        <v>870</v>
      </c>
      <c r="G41" t="s">
        <v>74</v>
      </c>
      <c r="H41" t="s">
        <v>74</v>
      </c>
      <c r="I41" t="s">
        <v>871</v>
      </c>
      <c r="J41" t="s">
        <v>872</v>
      </c>
      <c r="K41" t="s">
        <v>74</v>
      </c>
      <c r="L41" t="s">
        <v>74</v>
      </c>
      <c r="M41" t="s">
        <v>78</v>
      </c>
      <c r="N41" t="s">
        <v>135</v>
      </c>
      <c r="O41" t="s">
        <v>74</v>
      </c>
      <c r="P41" t="s">
        <v>74</v>
      </c>
      <c r="Q41" t="s">
        <v>74</v>
      </c>
      <c r="R41" t="s">
        <v>74</v>
      </c>
      <c r="S41" t="s">
        <v>74</v>
      </c>
      <c r="T41" t="s">
        <v>873</v>
      </c>
      <c r="U41" t="s">
        <v>874</v>
      </c>
      <c r="V41" t="s">
        <v>875</v>
      </c>
      <c r="W41" t="s">
        <v>876</v>
      </c>
      <c r="X41" t="s">
        <v>877</v>
      </c>
      <c r="Y41" t="s">
        <v>878</v>
      </c>
      <c r="Z41" t="s">
        <v>879</v>
      </c>
      <c r="AA41" t="s">
        <v>880</v>
      </c>
      <c r="AB41" t="s">
        <v>881</v>
      </c>
      <c r="AC41" t="s">
        <v>882</v>
      </c>
      <c r="AD41" t="s">
        <v>883</v>
      </c>
      <c r="AE41" t="s">
        <v>884</v>
      </c>
      <c r="AF41" t="s">
        <v>74</v>
      </c>
      <c r="AG41">
        <v>41</v>
      </c>
      <c r="AH41">
        <v>0</v>
      </c>
      <c r="AI41">
        <v>0</v>
      </c>
      <c r="AJ41">
        <v>0</v>
      </c>
      <c r="AK41">
        <v>2</v>
      </c>
      <c r="AL41" t="s">
        <v>885</v>
      </c>
      <c r="AM41" t="s">
        <v>886</v>
      </c>
      <c r="AN41" t="s">
        <v>887</v>
      </c>
      <c r="AO41" t="s">
        <v>74</v>
      </c>
      <c r="AP41" t="s">
        <v>888</v>
      </c>
      <c r="AQ41" t="s">
        <v>74</v>
      </c>
      <c r="AR41" t="s">
        <v>889</v>
      </c>
      <c r="AS41" t="s">
        <v>890</v>
      </c>
      <c r="AT41" t="s">
        <v>891</v>
      </c>
      <c r="AU41">
        <v>2022</v>
      </c>
      <c r="AV41">
        <v>10</v>
      </c>
      <c r="AW41">
        <v>1</v>
      </c>
      <c r="AX41" t="s">
        <v>74</v>
      </c>
      <c r="AY41" t="s">
        <v>74</v>
      </c>
      <c r="AZ41" t="s">
        <v>74</v>
      </c>
      <c r="BA41" t="s">
        <v>74</v>
      </c>
      <c r="BB41" t="s">
        <v>74</v>
      </c>
      <c r="BC41" t="s">
        <v>74</v>
      </c>
      <c r="BD41">
        <v>160</v>
      </c>
      <c r="BE41" t="s">
        <v>892</v>
      </c>
      <c r="BF41" t="str">
        <f>HYPERLINK("http://dx.doi.org/10.1186/s40359-022-00864-y","http://dx.doi.org/10.1186/s40359-022-00864-y")</f>
        <v>http://dx.doi.org/10.1186/s40359-022-00864-y</v>
      </c>
      <c r="BG41" t="s">
        <v>74</v>
      </c>
      <c r="BH41" t="s">
        <v>74</v>
      </c>
      <c r="BI41">
        <v>10</v>
      </c>
      <c r="BJ41" t="s">
        <v>893</v>
      </c>
      <c r="BK41" t="s">
        <v>101</v>
      </c>
      <c r="BL41" t="s">
        <v>498</v>
      </c>
      <c r="BM41" t="s">
        <v>894</v>
      </c>
      <c r="BN41">
        <v>35751087</v>
      </c>
      <c r="BO41" t="s">
        <v>895</v>
      </c>
      <c r="BP41" t="s">
        <v>74</v>
      </c>
      <c r="BQ41" t="s">
        <v>74</v>
      </c>
      <c r="BR41" t="s">
        <v>105</v>
      </c>
      <c r="BS41" t="s">
        <v>896</v>
      </c>
      <c r="BT41" t="str">
        <f>HYPERLINK("https%3A%2F%2Fwww.webofscience.com%2Fwos%2Fwoscc%2Ffull-record%2FWOS:000815483400001","View Full Record in Web of Science")</f>
        <v>View Full Record in Web of Science</v>
      </c>
    </row>
    <row r="42" spans="1:72" x14ac:dyDescent="0.25">
      <c r="A42" t="s">
        <v>72</v>
      </c>
      <c r="B42" t="s">
        <v>897</v>
      </c>
      <c r="C42" t="s">
        <v>74</v>
      </c>
      <c r="D42" t="s">
        <v>74</v>
      </c>
      <c r="E42" t="s">
        <v>74</v>
      </c>
      <c r="F42" t="s">
        <v>898</v>
      </c>
      <c r="G42" t="s">
        <v>74</v>
      </c>
      <c r="H42" t="s">
        <v>74</v>
      </c>
      <c r="I42" t="s">
        <v>899</v>
      </c>
      <c r="J42" t="s">
        <v>206</v>
      </c>
      <c r="K42" t="s">
        <v>74</v>
      </c>
      <c r="L42" t="s">
        <v>74</v>
      </c>
      <c r="M42" t="s">
        <v>78</v>
      </c>
      <c r="N42" t="s">
        <v>135</v>
      </c>
      <c r="O42" t="s">
        <v>74</v>
      </c>
      <c r="P42" t="s">
        <v>74</v>
      </c>
      <c r="Q42" t="s">
        <v>74</v>
      </c>
      <c r="R42" t="s">
        <v>74</v>
      </c>
      <c r="S42" t="s">
        <v>74</v>
      </c>
      <c r="T42" t="s">
        <v>900</v>
      </c>
      <c r="U42" t="s">
        <v>74</v>
      </c>
      <c r="V42" t="s">
        <v>901</v>
      </c>
      <c r="W42" t="s">
        <v>902</v>
      </c>
      <c r="X42" t="s">
        <v>903</v>
      </c>
      <c r="Y42" t="s">
        <v>904</v>
      </c>
      <c r="Z42" t="s">
        <v>905</v>
      </c>
      <c r="AA42" t="s">
        <v>74</v>
      </c>
      <c r="AB42" t="s">
        <v>906</v>
      </c>
      <c r="AC42" t="s">
        <v>907</v>
      </c>
      <c r="AD42" t="s">
        <v>907</v>
      </c>
      <c r="AE42" t="s">
        <v>908</v>
      </c>
      <c r="AF42" t="s">
        <v>74</v>
      </c>
      <c r="AG42">
        <v>36</v>
      </c>
      <c r="AH42">
        <v>2</v>
      </c>
      <c r="AI42">
        <v>2</v>
      </c>
      <c r="AJ42">
        <v>2</v>
      </c>
      <c r="AK42">
        <v>10</v>
      </c>
      <c r="AL42" t="s">
        <v>142</v>
      </c>
      <c r="AM42" t="s">
        <v>143</v>
      </c>
      <c r="AN42" t="s">
        <v>144</v>
      </c>
      <c r="AO42" t="s">
        <v>74</v>
      </c>
      <c r="AP42" t="s">
        <v>215</v>
      </c>
      <c r="AQ42" t="s">
        <v>74</v>
      </c>
      <c r="AR42" t="s">
        <v>216</v>
      </c>
      <c r="AS42" t="s">
        <v>217</v>
      </c>
      <c r="AT42" t="s">
        <v>673</v>
      </c>
      <c r="AU42">
        <v>2022</v>
      </c>
      <c r="AV42">
        <v>14</v>
      </c>
      <c r="AW42">
        <v>12</v>
      </c>
      <c r="AX42" t="s">
        <v>74</v>
      </c>
      <c r="AY42" t="s">
        <v>74</v>
      </c>
      <c r="AZ42" t="s">
        <v>74</v>
      </c>
      <c r="BA42" t="s">
        <v>74</v>
      </c>
      <c r="BB42" t="s">
        <v>74</v>
      </c>
      <c r="BC42" t="s">
        <v>74</v>
      </c>
      <c r="BD42">
        <v>6971</v>
      </c>
      <c r="BE42" t="s">
        <v>909</v>
      </c>
      <c r="BF42" t="str">
        <f>HYPERLINK("http://dx.doi.org/10.3390/su14126971","http://dx.doi.org/10.3390/su14126971")</f>
        <v>http://dx.doi.org/10.3390/su14126971</v>
      </c>
      <c r="BG42" t="s">
        <v>74</v>
      </c>
      <c r="BH42" t="s">
        <v>74</v>
      </c>
      <c r="BI42">
        <v>16</v>
      </c>
      <c r="BJ42" t="s">
        <v>220</v>
      </c>
      <c r="BK42" t="s">
        <v>221</v>
      </c>
      <c r="BL42" t="s">
        <v>222</v>
      </c>
      <c r="BM42" t="s">
        <v>910</v>
      </c>
      <c r="BN42" t="s">
        <v>74</v>
      </c>
      <c r="BO42" t="s">
        <v>153</v>
      </c>
      <c r="BP42" t="s">
        <v>74</v>
      </c>
      <c r="BQ42" t="s">
        <v>74</v>
      </c>
      <c r="BR42" t="s">
        <v>105</v>
      </c>
      <c r="BS42" t="s">
        <v>911</v>
      </c>
      <c r="BT42" t="str">
        <f>HYPERLINK("https%3A%2F%2Fwww.webofscience.com%2Fwos%2Fwoscc%2Ffull-record%2FWOS:000816830400001","View Full Record in Web of Science")</f>
        <v>View Full Record in Web of Science</v>
      </c>
    </row>
    <row r="43" spans="1:72" x14ac:dyDescent="0.25">
      <c r="A43" t="s">
        <v>72</v>
      </c>
      <c r="B43" t="s">
        <v>912</v>
      </c>
      <c r="C43" t="s">
        <v>74</v>
      </c>
      <c r="D43" t="s">
        <v>74</v>
      </c>
      <c r="E43" t="s">
        <v>74</v>
      </c>
      <c r="F43" t="s">
        <v>913</v>
      </c>
      <c r="G43" t="s">
        <v>74</v>
      </c>
      <c r="H43" t="s">
        <v>74</v>
      </c>
      <c r="I43" t="s">
        <v>914</v>
      </c>
      <c r="J43" t="s">
        <v>206</v>
      </c>
      <c r="K43" t="s">
        <v>74</v>
      </c>
      <c r="L43" t="s">
        <v>74</v>
      </c>
      <c r="M43" t="s">
        <v>78</v>
      </c>
      <c r="N43" t="s">
        <v>135</v>
      </c>
      <c r="O43" t="s">
        <v>74</v>
      </c>
      <c r="P43" t="s">
        <v>74</v>
      </c>
      <c r="Q43" t="s">
        <v>74</v>
      </c>
      <c r="R43" t="s">
        <v>74</v>
      </c>
      <c r="S43" t="s">
        <v>74</v>
      </c>
      <c r="T43" t="s">
        <v>915</v>
      </c>
      <c r="U43" t="s">
        <v>916</v>
      </c>
      <c r="V43" t="s">
        <v>917</v>
      </c>
      <c r="W43" t="s">
        <v>918</v>
      </c>
      <c r="X43" t="s">
        <v>919</v>
      </c>
      <c r="Y43" t="s">
        <v>920</v>
      </c>
      <c r="Z43" t="s">
        <v>921</v>
      </c>
      <c r="AA43" t="s">
        <v>922</v>
      </c>
      <c r="AB43" t="s">
        <v>923</v>
      </c>
      <c r="AC43" t="s">
        <v>924</v>
      </c>
      <c r="AD43" t="s">
        <v>74</v>
      </c>
      <c r="AE43" t="s">
        <v>925</v>
      </c>
      <c r="AF43" t="s">
        <v>74</v>
      </c>
      <c r="AG43">
        <v>112</v>
      </c>
      <c r="AH43">
        <v>0</v>
      </c>
      <c r="AI43">
        <v>0</v>
      </c>
      <c r="AJ43">
        <v>3</v>
      </c>
      <c r="AK43">
        <v>6</v>
      </c>
      <c r="AL43" t="s">
        <v>142</v>
      </c>
      <c r="AM43" t="s">
        <v>143</v>
      </c>
      <c r="AN43" t="s">
        <v>144</v>
      </c>
      <c r="AO43" t="s">
        <v>74</v>
      </c>
      <c r="AP43" t="s">
        <v>215</v>
      </c>
      <c r="AQ43" t="s">
        <v>74</v>
      </c>
      <c r="AR43" t="s">
        <v>216</v>
      </c>
      <c r="AS43" t="s">
        <v>217</v>
      </c>
      <c r="AT43" t="s">
        <v>673</v>
      </c>
      <c r="AU43">
        <v>2022</v>
      </c>
      <c r="AV43">
        <v>14</v>
      </c>
      <c r="AW43">
        <v>11</v>
      </c>
      <c r="AX43" t="s">
        <v>74</v>
      </c>
      <c r="AY43" t="s">
        <v>74</v>
      </c>
      <c r="AZ43" t="s">
        <v>74</v>
      </c>
      <c r="BA43" t="s">
        <v>74</v>
      </c>
      <c r="BB43" t="s">
        <v>74</v>
      </c>
      <c r="BC43" t="s">
        <v>74</v>
      </c>
      <c r="BD43">
        <v>6608</v>
      </c>
      <c r="BE43" t="s">
        <v>926</v>
      </c>
      <c r="BF43" t="str">
        <f>HYPERLINK("http://dx.doi.org/10.3390/su14116608","http://dx.doi.org/10.3390/su14116608")</f>
        <v>http://dx.doi.org/10.3390/su14116608</v>
      </c>
      <c r="BG43" t="s">
        <v>74</v>
      </c>
      <c r="BH43" t="s">
        <v>74</v>
      </c>
      <c r="BI43">
        <v>18</v>
      </c>
      <c r="BJ43" t="s">
        <v>220</v>
      </c>
      <c r="BK43" t="s">
        <v>221</v>
      </c>
      <c r="BL43" t="s">
        <v>222</v>
      </c>
      <c r="BM43" t="s">
        <v>927</v>
      </c>
      <c r="BN43" t="s">
        <v>74</v>
      </c>
      <c r="BO43" t="s">
        <v>153</v>
      </c>
      <c r="BP43" t="s">
        <v>74</v>
      </c>
      <c r="BQ43" t="s">
        <v>74</v>
      </c>
      <c r="BR43" t="s">
        <v>105</v>
      </c>
      <c r="BS43" t="s">
        <v>928</v>
      </c>
      <c r="BT43" t="str">
        <f>HYPERLINK("https%3A%2F%2Fwww.webofscience.com%2Fwos%2Fwoscc%2Ffull-record%2FWOS:000808765300001","View Full Record in Web of Science")</f>
        <v>View Full Record in Web of Science</v>
      </c>
    </row>
    <row r="44" spans="1:72" x14ac:dyDescent="0.25">
      <c r="A44" t="s">
        <v>72</v>
      </c>
      <c r="B44" t="s">
        <v>929</v>
      </c>
      <c r="C44" t="s">
        <v>74</v>
      </c>
      <c r="D44" t="s">
        <v>74</v>
      </c>
      <c r="E44" t="s">
        <v>74</v>
      </c>
      <c r="F44" t="s">
        <v>930</v>
      </c>
      <c r="G44" t="s">
        <v>74</v>
      </c>
      <c r="H44" t="s">
        <v>74</v>
      </c>
      <c r="I44" t="s">
        <v>931</v>
      </c>
      <c r="J44" t="s">
        <v>932</v>
      </c>
      <c r="K44" t="s">
        <v>74</v>
      </c>
      <c r="L44" t="s">
        <v>74</v>
      </c>
      <c r="M44" t="s">
        <v>78</v>
      </c>
      <c r="N44" t="s">
        <v>79</v>
      </c>
      <c r="O44" t="s">
        <v>74</v>
      </c>
      <c r="P44" t="s">
        <v>74</v>
      </c>
      <c r="Q44" t="s">
        <v>74</v>
      </c>
      <c r="R44" t="s">
        <v>74</v>
      </c>
      <c r="S44" t="s">
        <v>74</v>
      </c>
      <c r="T44" t="s">
        <v>933</v>
      </c>
      <c r="U44" t="s">
        <v>934</v>
      </c>
      <c r="V44" t="s">
        <v>935</v>
      </c>
      <c r="W44" t="s">
        <v>936</v>
      </c>
      <c r="X44" t="s">
        <v>702</v>
      </c>
      <c r="Y44" t="s">
        <v>937</v>
      </c>
      <c r="Z44" t="s">
        <v>938</v>
      </c>
      <c r="AA44" t="s">
        <v>939</v>
      </c>
      <c r="AB44" t="s">
        <v>940</v>
      </c>
      <c r="AC44" t="s">
        <v>74</v>
      </c>
      <c r="AD44" t="s">
        <v>74</v>
      </c>
      <c r="AE44" t="s">
        <v>74</v>
      </c>
      <c r="AF44" t="s">
        <v>74</v>
      </c>
      <c r="AG44">
        <v>132</v>
      </c>
      <c r="AH44">
        <v>3</v>
      </c>
      <c r="AI44">
        <v>3</v>
      </c>
      <c r="AJ44">
        <v>1</v>
      </c>
      <c r="AK44">
        <v>14</v>
      </c>
      <c r="AL44" t="s">
        <v>941</v>
      </c>
      <c r="AM44" t="s">
        <v>886</v>
      </c>
      <c r="AN44" t="s">
        <v>942</v>
      </c>
      <c r="AO44" t="s">
        <v>943</v>
      </c>
      <c r="AP44" t="s">
        <v>944</v>
      </c>
      <c r="AQ44" t="s">
        <v>74</v>
      </c>
      <c r="AR44" t="s">
        <v>945</v>
      </c>
      <c r="AS44" t="s">
        <v>946</v>
      </c>
      <c r="AT44" t="s">
        <v>947</v>
      </c>
      <c r="AU44">
        <v>2022</v>
      </c>
      <c r="AV44" t="s">
        <v>74</v>
      </c>
      <c r="AW44" t="s">
        <v>74</v>
      </c>
      <c r="AX44" t="s">
        <v>74</v>
      </c>
      <c r="AY44" t="s">
        <v>74</v>
      </c>
      <c r="AZ44" t="s">
        <v>74</v>
      </c>
      <c r="BA44" t="s">
        <v>74</v>
      </c>
      <c r="BB44" t="s">
        <v>74</v>
      </c>
      <c r="BC44" t="s">
        <v>74</v>
      </c>
      <c r="BD44">
        <v>1.0298649221095136E+16</v>
      </c>
      <c r="BE44" t="s">
        <v>948</v>
      </c>
      <c r="BF44" t="str">
        <f>HYPERLINK("http://dx.doi.org/10.1177/10298649221095135","http://dx.doi.org/10.1177/10298649221095135")</f>
        <v>http://dx.doi.org/10.1177/10298649221095135</v>
      </c>
      <c r="BG44" t="s">
        <v>74</v>
      </c>
      <c r="BH44" t="s">
        <v>949</v>
      </c>
      <c r="BI44">
        <v>28</v>
      </c>
      <c r="BJ44" t="s">
        <v>950</v>
      </c>
      <c r="BK44" t="s">
        <v>475</v>
      </c>
      <c r="BL44" t="s">
        <v>951</v>
      </c>
      <c r="BM44" t="s">
        <v>952</v>
      </c>
      <c r="BN44" t="s">
        <v>74</v>
      </c>
      <c r="BO44" t="s">
        <v>74</v>
      </c>
      <c r="BP44" t="s">
        <v>74</v>
      </c>
      <c r="BQ44" t="s">
        <v>74</v>
      </c>
      <c r="BR44" t="s">
        <v>105</v>
      </c>
      <c r="BS44" t="s">
        <v>953</v>
      </c>
      <c r="BT44" t="str">
        <f>HYPERLINK("https%3A%2F%2Fwww.webofscience.com%2Fwos%2Fwoscc%2Ffull-record%2FWOS:000800489100001","View Full Record in Web of Science")</f>
        <v>View Full Record in Web of Science</v>
      </c>
    </row>
    <row r="45" spans="1:72" x14ac:dyDescent="0.25">
      <c r="A45" t="s">
        <v>72</v>
      </c>
      <c r="B45" t="s">
        <v>954</v>
      </c>
      <c r="C45" t="s">
        <v>74</v>
      </c>
      <c r="D45" t="s">
        <v>74</v>
      </c>
      <c r="E45" t="s">
        <v>74</v>
      </c>
      <c r="F45" t="s">
        <v>955</v>
      </c>
      <c r="G45" t="s">
        <v>74</v>
      </c>
      <c r="H45" t="s">
        <v>74</v>
      </c>
      <c r="I45" t="s">
        <v>956</v>
      </c>
      <c r="J45" t="s">
        <v>957</v>
      </c>
      <c r="K45" t="s">
        <v>74</v>
      </c>
      <c r="L45" t="s">
        <v>74</v>
      </c>
      <c r="M45" t="s">
        <v>78</v>
      </c>
      <c r="N45" t="s">
        <v>135</v>
      </c>
      <c r="O45" t="s">
        <v>74</v>
      </c>
      <c r="P45" t="s">
        <v>74</v>
      </c>
      <c r="Q45" t="s">
        <v>74</v>
      </c>
      <c r="R45" t="s">
        <v>74</v>
      </c>
      <c r="S45" t="s">
        <v>74</v>
      </c>
      <c r="T45" t="s">
        <v>958</v>
      </c>
      <c r="U45" t="s">
        <v>959</v>
      </c>
      <c r="V45" t="s">
        <v>960</v>
      </c>
      <c r="W45" t="s">
        <v>961</v>
      </c>
      <c r="X45" t="s">
        <v>962</v>
      </c>
      <c r="Y45" t="s">
        <v>963</v>
      </c>
      <c r="Z45" t="s">
        <v>964</v>
      </c>
      <c r="AA45" t="s">
        <v>74</v>
      </c>
      <c r="AB45" t="s">
        <v>965</v>
      </c>
      <c r="AC45" t="s">
        <v>966</v>
      </c>
      <c r="AD45" t="s">
        <v>966</v>
      </c>
      <c r="AE45" t="s">
        <v>967</v>
      </c>
      <c r="AF45" t="s">
        <v>74</v>
      </c>
      <c r="AG45">
        <v>82</v>
      </c>
      <c r="AH45">
        <v>3</v>
      </c>
      <c r="AI45">
        <v>3</v>
      </c>
      <c r="AJ45">
        <v>1</v>
      </c>
      <c r="AK45">
        <v>2</v>
      </c>
      <c r="AL45" t="s">
        <v>581</v>
      </c>
      <c r="AM45" t="s">
        <v>667</v>
      </c>
      <c r="AN45" t="s">
        <v>668</v>
      </c>
      <c r="AO45" t="s">
        <v>968</v>
      </c>
      <c r="AP45" t="s">
        <v>969</v>
      </c>
      <c r="AQ45" t="s">
        <v>74</v>
      </c>
      <c r="AR45" t="s">
        <v>970</v>
      </c>
      <c r="AS45" t="s">
        <v>971</v>
      </c>
      <c r="AT45" t="s">
        <v>398</v>
      </c>
      <c r="AU45">
        <v>2023</v>
      </c>
      <c r="AV45">
        <v>48</v>
      </c>
      <c r="AW45">
        <v>1</v>
      </c>
      <c r="AX45" t="s">
        <v>74</v>
      </c>
      <c r="AY45" t="s">
        <v>74</v>
      </c>
      <c r="AZ45" t="s">
        <v>74</v>
      </c>
      <c r="BA45" t="s">
        <v>74</v>
      </c>
      <c r="BB45">
        <v>55</v>
      </c>
      <c r="BC45">
        <v>81</v>
      </c>
      <c r="BD45" t="s">
        <v>74</v>
      </c>
      <c r="BE45" t="s">
        <v>972</v>
      </c>
      <c r="BF45" t="str">
        <f>HYPERLINK("http://dx.doi.org/10.1007/s10755-022-09606-9","http://dx.doi.org/10.1007/s10755-022-09606-9")</f>
        <v>http://dx.doi.org/10.1007/s10755-022-09606-9</v>
      </c>
      <c r="BG45" t="s">
        <v>74</v>
      </c>
      <c r="BH45" t="s">
        <v>949</v>
      </c>
      <c r="BI45">
        <v>27</v>
      </c>
      <c r="BJ45" t="s">
        <v>150</v>
      </c>
      <c r="BK45" t="s">
        <v>151</v>
      </c>
      <c r="BL45" t="s">
        <v>150</v>
      </c>
      <c r="BM45" t="s">
        <v>973</v>
      </c>
      <c r="BN45">
        <v>35582550</v>
      </c>
      <c r="BO45" t="s">
        <v>974</v>
      </c>
      <c r="BP45" t="s">
        <v>74</v>
      </c>
      <c r="BQ45" t="s">
        <v>74</v>
      </c>
      <c r="BR45" t="s">
        <v>105</v>
      </c>
      <c r="BS45" t="s">
        <v>975</v>
      </c>
      <c r="BT45" t="str">
        <f>HYPERLINK("https%3A%2F%2Fwww.webofscience.com%2Fwos%2Fwoscc%2Ffull-record%2FWOS:000795021600001","View Full Record in Web of Science")</f>
        <v>View Full Record in Web of Science</v>
      </c>
    </row>
    <row r="46" spans="1:72" x14ac:dyDescent="0.25">
      <c r="A46" t="s">
        <v>72</v>
      </c>
      <c r="B46" t="s">
        <v>976</v>
      </c>
      <c r="C46" t="s">
        <v>74</v>
      </c>
      <c r="D46" t="s">
        <v>74</v>
      </c>
      <c r="E46" t="s">
        <v>74</v>
      </c>
      <c r="F46" t="s">
        <v>977</v>
      </c>
      <c r="G46" t="s">
        <v>74</v>
      </c>
      <c r="H46" t="s">
        <v>74</v>
      </c>
      <c r="I46" t="s">
        <v>978</v>
      </c>
      <c r="J46" t="s">
        <v>979</v>
      </c>
      <c r="K46" t="s">
        <v>74</v>
      </c>
      <c r="L46" t="s">
        <v>74</v>
      </c>
      <c r="M46" t="s">
        <v>78</v>
      </c>
      <c r="N46" t="s">
        <v>135</v>
      </c>
      <c r="O46" t="s">
        <v>74</v>
      </c>
      <c r="P46" t="s">
        <v>74</v>
      </c>
      <c r="Q46" t="s">
        <v>74</v>
      </c>
      <c r="R46" t="s">
        <v>74</v>
      </c>
      <c r="S46" t="s">
        <v>74</v>
      </c>
      <c r="T46" t="s">
        <v>980</v>
      </c>
      <c r="U46" t="s">
        <v>981</v>
      </c>
      <c r="V46" t="s">
        <v>982</v>
      </c>
      <c r="W46" t="s">
        <v>983</v>
      </c>
      <c r="X46" t="s">
        <v>984</v>
      </c>
      <c r="Y46" t="s">
        <v>985</v>
      </c>
      <c r="Z46" t="s">
        <v>986</v>
      </c>
      <c r="AA46" t="s">
        <v>987</v>
      </c>
      <c r="AB46" t="s">
        <v>988</v>
      </c>
      <c r="AC46" t="s">
        <v>74</v>
      </c>
      <c r="AD46" t="s">
        <v>74</v>
      </c>
      <c r="AE46" t="s">
        <v>74</v>
      </c>
      <c r="AF46" t="s">
        <v>74</v>
      </c>
      <c r="AG46">
        <v>29</v>
      </c>
      <c r="AH46">
        <v>0</v>
      </c>
      <c r="AI46">
        <v>0</v>
      </c>
      <c r="AJ46">
        <v>0</v>
      </c>
      <c r="AK46">
        <v>2</v>
      </c>
      <c r="AL46" t="s">
        <v>804</v>
      </c>
      <c r="AM46" t="s">
        <v>805</v>
      </c>
      <c r="AN46" t="s">
        <v>806</v>
      </c>
      <c r="AO46" t="s">
        <v>989</v>
      </c>
      <c r="AP46" t="s">
        <v>990</v>
      </c>
      <c r="AQ46" t="s">
        <v>74</v>
      </c>
      <c r="AR46" t="s">
        <v>991</v>
      </c>
      <c r="AS46" t="s">
        <v>992</v>
      </c>
      <c r="AT46" t="s">
        <v>993</v>
      </c>
      <c r="AU46">
        <v>2022</v>
      </c>
      <c r="AV46">
        <v>27</v>
      </c>
      <c r="AW46">
        <v>4</v>
      </c>
      <c r="AX46" t="s">
        <v>74</v>
      </c>
      <c r="AY46" t="s">
        <v>74</v>
      </c>
      <c r="AZ46" t="s">
        <v>74</v>
      </c>
      <c r="BA46" t="s">
        <v>74</v>
      </c>
      <c r="BB46">
        <v>724</v>
      </c>
      <c r="BC46">
        <v>741</v>
      </c>
      <c r="BD46" t="s">
        <v>74</v>
      </c>
      <c r="BE46" t="s">
        <v>994</v>
      </c>
      <c r="BF46" t="str">
        <f>HYPERLINK("http://dx.doi.org/10.1108/CCIJ-01-2022-0001","http://dx.doi.org/10.1108/CCIJ-01-2022-0001")</f>
        <v>http://dx.doi.org/10.1108/CCIJ-01-2022-0001</v>
      </c>
      <c r="BG46" t="s">
        <v>74</v>
      </c>
      <c r="BH46" t="s">
        <v>995</v>
      </c>
      <c r="BI46">
        <v>18</v>
      </c>
      <c r="BJ46" t="s">
        <v>813</v>
      </c>
      <c r="BK46" t="s">
        <v>151</v>
      </c>
      <c r="BL46" t="s">
        <v>379</v>
      </c>
      <c r="BM46" t="s">
        <v>996</v>
      </c>
      <c r="BN46" t="s">
        <v>74</v>
      </c>
      <c r="BO46" t="s">
        <v>74</v>
      </c>
      <c r="BP46" t="s">
        <v>74</v>
      </c>
      <c r="BQ46" t="s">
        <v>74</v>
      </c>
      <c r="BR46" t="s">
        <v>105</v>
      </c>
      <c r="BS46" t="s">
        <v>997</v>
      </c>
      <c r="BT46" t="str">
        <f>HYPERLINK("https%3A%2F%2Fwww.webofscience.com%2Fwos%2Fwoscc%2Ffull-record%2FWOS:000788000400001","View Full Record in Web of Science")</f>
        <v>View Full Record in Web of Science</v>
      </c>
    </row>
    <row r="47" spans="1:72" x14ac:dyDescent="0.25">
      <c r="A47" t="s">
        <v>72</v>
      </c>
      <c r="B47" t="s">
        <v>998</v>
      </c>
      <c r="C47" t="s">
        <v>74</v>
      </c>
      <c r="D47" t="s">
        <v>74</v>
      </c>
      <c r="E47" t="s">
        <v>74</v>
      </c>
      <c r="F47" t="s">
        <v>999</v>
      </c>
      <c r="G47" t="s">
        <v>74</v>
      </c>
      <c r="H47" t="s">
        <v>74</v>
      </c>
      <c r="I47" t="s">
        <v>1000</v>
      </c>
      <c r="J47" t="s">
        <v>1001</v>
      </c>
      <c r="K47" t="s">
        <v>74</v>
      </c>
      <c r="L47" t="s">
        <v>74</v>
      </c>
      <c r="M47" t="s">
        <v>78</v>
      </c>
      <c r="N47" t="s">
        <v>79</v>
      </c>
      <c r="O47" t="s">
        <v>74</v>
      </c>
      <c r="P47" t="s">
        <v>74</v>
      </c>
      <c r="Q47" t="s">
        <v>74</v>
      </c>
      <c r="R47" t="s">
        <v>74</v>
      </c>
      <c r="S47" t="s">
        <v>74</v>
      </c>
      <c r="T47" t="s">
        <v>74</v>
      </c>
      <c r="U47" t="s">
        <v>74</v>
      </c>
      <c r="V47" t="s">
        <v>1002</v>
      </c>
      <c r="W47" t="s">
        <v>1003</v>
      </c>
      <c r="X47" t="s">
        <v>1004</v>
      </c>
      <c r="Y47" t="s">
        <v>1005</v>
      </c>
      <c r="Z47" t="s">
        <v>1006</v>
      </c>
      <c r="AA47" t="s">
        <v>1007</v>
      </c>
      <c r="AB47" t="s">
        <v>1008</v>
      </c>
      <c r="AC47" t="s">
        <v>74</v>
      </c>
      <c r="AD47" t="s">
        <v>74</v>
      </c>
      <c r="AE47" t="s">
        <v>74</v>
      </c>
      <c r="AF47" t="s">
        <v>74</v>
      </c>
      <c r="AG47">
        <v>77</v>
      </c>
      <c r="AH47">
        <v>1</v>
      </c>
      <c r="AI47">
        <v>1</v>
      </c>
      <c r="AJ47">
        <v>0</v>
      </c>
      <c r="AK47">
        <v>0</v>
      </c>
      <c r="AL47" t="s">
        <v>1009</v>
      </c>
      <c r="AM47" t="s">
        <v>1010</v>
      </c>
      <c r="AN47" t="s">
        <v>1011</v>
      </c>
      <c r="AO47" t="s">
        <v>1012</v>
      </c>
      <c r="AP47" t="s">
        <v>1013</v>
      </c>
      <c r="AQ47" t="s">
        <v>74</v>
      </c>
      <c r="AR47" t="s">
        <v>1014</v>
      </c>
      <c r="AS47" t="s">
        <v>1015</v>
      </c>
      <c r="AT47" t="s">
        <v>1016</v>
      </c>
      <c r="AU47">
        <v>2022</v>
      </c>
      <c r="AV47" t="s">
        <v>74</v>
      </c>
      <c r="AW47" t="s">
        <v>74</v>
      </c>
      <c r="AX47" t="s">
        <v>74</v>
      </c>
      <c r="AY47" t="s">
        <v>74</v>
      </c>
      <c r="AZ47" t="s">
        <v>74</v>
      </c>
      <c r="BA47" t="s">
        <v>74</v>
      </c>
      <c r="BB47" t="s">
        <v>74</v>
      </c>
      <c r="BC47" t="s">
        <v>74</v>
      </c>
      <c r="BD47" t="s">
        <v>1017</v>
      </c>
      <c r="BE47" t="s">
        <v>1018</v>
      </c>
      <c r="BF47" t="str">
        <f>HYPERLINK("http://dx.doi.org/10.1017/S0960777321000801","http://dx.doi.org/10.1017/S0960777321000801")</f>
        <v>http://dx.doi.org/10.1017/S0960777321000801</v>
      </c>
      <c r="BG47" t="s">
        <v>74</v>
      </c>
      <c r="BH47" t="s">
        <v>995</v>
      </c>
      <c r="BI47">
        <v>15</v>
      </c>
      <c r="BJ47" t="s">
        <v>360</v>
      </c>
      <c r="BK47" t="s">
        <v>475</v>
      </c>
      <c r="BL47" t="s">
        <v>360</v>
      </c>
      <c r="BM47" t="s">
        <v>1019</v>
      </c>
      <c r="BN47" t="s">
        <v>74</v>
      </c>
      <c r="BO47" t="s">
        <v>74</v>
      </c>
      <c r="BP47" t="s">
        <v>74</v>
      </c>
      <c r="BQ47" t="s">
        <v>74</v>
      </c>
      <c r="BR47" t="s">
        <v>105</v>
      </c>
      <c r="BS47" t="s">
        <v>1020</v>
      </c>
      <c r="BT47" t="str">
        <f>HYPERLINK("https%3A%2F%2Fwww.webofscience.com%2Fwos%2Fwoscc%2Ffull-record%2FWOS:000792190200001","View Full Record in Web of Science")</f>
        <v>View Full Record in Web of Science</v>
      </c>
    </row>
    <row r="48" spans="1:72" x14ac:dyDescent="0.25">
      <c r="A48" t="s">
        <v>72</v>
      </c>
      <c r="B48" t="s">
        <v>1021</v>
      </c>
      <c r="C48" t="s">
        <v>74</v>
      </c>
      <c r="D48" t="s">
        <v>74</v>
      </c>
      <c r="E48" t="s">
        <v>74</v>
      </c>
      <c r="F48" t="s">
        <v>1022</v>
      </c>
      <c r="G48" t="s">
        <v>74</v>
      </c>
      <c r="H48" t="s">
        <v>74</v>
      </c>
      <c r="I48" t="s">
        <v>1023</v>
      </c>
      <c r="J48" t="s">
        <v>819</v>
      </c>
      <c r="K48" t="s">
        <v>74</v>
      </c>
      <c r="L48" t="s">
        <v>74</v>
      </c>
      <c r="M48" t="s">
        <v>78</v>
      </c>
      <c r="N48" t="s">
        <v>135</v>
      </c>
      <c r="O48" t="s">
        <v>74</v>
      </c>
      <c r="P48" t="s">
        <v>74</v>
      </c>
      <c r="Q48" t="s">
        <v>74</v>
      </c>
      <c r="R48" t="s">
        <v>74</v>
      </c>
      <c r="S48" t="s">
        <v>74</v>
      </c>
      <c r="T48" t="s">
        <v>1024</v>
      </c>
      <c r="U48" t="s">
        <v>1025</v>
      </c>
      <c r="V48" t="s">
        <v>1026</v>
      </c>
      <c r="W48" t="s">
        <v>1027</v>
      </c>
      <c r="X48" t="s">
        <v>1028</v>
      </c>
      <c r="Y48" t="s">
        <v>1029</v>
      </c>
      <c r="Z48" t="s">
        <v>1030</v>
      </c>
      <c r="AA48" t="s">
        <v>1031</v>
      </c>
      <c r="AB48" t="s">
        <v>1032</v>
      </c>
      <c r="AC48" t="s">
        <v>1033</v>
      </c>
      <c r="AD48" t="s">
        <v>1034</v>
      </c>
      <c r="AE48" t="s">
        <v>1035</v>
      </c>
      <c r="AF48" t="s">
        <v>74</v>
      </c>
      <c r="AG48">
        <v>73</v>
      </c>
      <c r="AH48">
        <v>6</v>
      </c>
      <c r="AI48">
        <v>6</v>
      </c>
      <c r="AJ48">
        <v>4</v>
      </c>
      <c r="AK48">
        <v>22</v>
      </c>
      <c r="AL48" t="s">
        <v>804</v>
      </c>
      <c r="AM48" t="s">
        <v>805</v>
      </c>
      <c r="AN48" t="s">
        <v>806</v>
      </c>
      <c r="AO48" t="s">
        <v>829</v>
      </c>
      <c r="AP48" t="s">
        <v>830</v>
      </c>
      <c r="AQ48" t="s">
        <v>74</v>
      </c>
      <c r="AR48" t="s">
        <v>831</v>
      </c>
      <c r="AS48" t="s">
        <v>832</v>
      </c>
      <c r="AT48" t="s">
        <v>1036</v>
      </c>
      <c r="AU48">
        <v>2023</v>
      </c>
      <c r="AV48">
        <v>65</v>
      </c>
      <c r="AW48">
        <v>4</v>
      </c>
      <c r="AX48" t="s">
        <v>74</v>
      </c>
      <c r="AY48" t="s">
        <v>74</v>
      </c>
      <c r="AZ48" t="s">
        <v>1037</v>
      </c>
      <c r="BA48" t="s">
        <v>74</v>
      </c>
      <c r="BB48">
        <v>565</v>
      </c>
      <c r="BC48">
        <v>586</v>
      </c>
      <c r="BD48" t="s">
        <v>74</v>
      </c>
      <c r="BE48" t="s">
        <v>1038</v>
      </c>
      <c r="BF48" t="str">
        <f>HYPERLINK("http://dx.doi.org/10.1108/ET-07-2021-0256","http://dx.doi.org/10.1108/ET-07-2021-0256")</f>
        <v>http://dx.doi.org/10.1108/ET-07-2021-0256</v>
      </c>
      <c r="BG48" t="s">
        <v>74</v>
      </c>
      <c r="BH48" t="s">
        <v>995</v>
      </c>
      <c r="BI48">
        <v>22</v>
      </c>
      <c r="BJ48" t="s">
        <v>150</v>
      </c>
      <c r="BK48" t="s">
        <v>101</v>
      </c>
      <c r="BL48" t="s">
        <v>150</v>
      </c>
      <c r="BM48" t="s">
        <v>1039</v>
      </c>
      <c r="BN48" t="s">
        <v>74</v>
      </c>
      <c r="BO48" t="s">
        <v>74</v>
      </c>
      <c r="BP48" t="s">
        <v>74</v>
      </c>
      <c r="BQ48" t="s">
        <v>74</v>
      </c>
      <c r="BR48" t="s">
        <v>105</v>
      </c>
      <c r="BS48" t="s">
        <v>1040</v>
      </c>
      <c r="BT48" t="str">
        <f>HYPERLINK("https%3A%2F%2Fwww.webofscience.com%2Fwos%2Fwoscc%2Ffull-record%2FWOS:000779552000001","View Full Record in Web of Science")</f>
        <v>View Full Record in Web of Science</v>
      </c>
    </row>
    <row r="49" spans="1:72" x14ac:dyDescent="0.25">
      <c r="A49" t="s">
        <v>72</v>
      </c>
      <c r="B49" t="s">
        <v>1041</v>
      </c>
      <c r="C49" t="s">
        <v>74</v>
      </c>
      <c r="D49" t="s">
        <v>74</v>
      </c>
      <c r="E49" t="s">
        <v>74</v>
      </c>
      <c r="F49" t="s">
        <v>1042</v>
      </c>
      <c r="G49" t="s">
        <v>74</v>
      </c>
      <c r="H49" t="s">
        <v>74</v>
      </c>
      <c r="I49" t="s">
        <v>1043</v>
      </c>
      <c r="J49" t="s">
        <v>134</v>
      </c>
      <c r="K49" t="s">
        <v>74</v>
      </c>
      <c r="L49" t="s">
        <v>74</v>
      </c>
      <c r="M49" t="s">
        <v>78</v>
      </c>
      <c r="N49" t="s">
        <v>135</v>
      </c>
      <c r="O49" t="s">
        <v>74</v>
      </c>
      <c r="P49" t="s">
        <v>74</v>
      </c>
      <c r="Q49" t="s">
        <v>74</v>
      </c>
      <c r="R49" t="s">
        <v>74</v>
      </c>
      <c r="S49" t="s">
        <v>74</v>
      </c>
      <c r="T49" t="s">
        <v>1044</v>
      </c>
      <c r="U49" t="s">
        <v>1045</v>
      </c>
      <c r="V49" t="s">
        <v>1046</v>
      </c>
      <c r="W49" t="s">
        <v>1047</v>
      </c>
      <c r="X49" t="s">
        <v>1048</v>
      </c>
      <c r="Y49" t="s">
        <v>1049</v>
      </c>
      <c r="Z49" t="s">
        <v>1050</v>
      </c>
      <c r="AA49" t="s">
        <v>1051</v>
      </c>
      <c r="AB49" t="s">
        <v>1052</v>
      </c>
      <c r="AC49" t="s">
        <v>74</v>
      </c>
      <c r="AD49" t="s">
        <v>74</v>
      </c>
      <c r="AE49" t="s">
        <v>74</v>
      </c>
      <c r="AF49" t="s">
        <v>74</v>
      </c>
      <c r="AG49">
        <v>49</v>
      </c>
      <c r="AH49">
        <v>1</v>
      </c>
      <c r="AI49">
        <v>1</v>
      </c>
      <c r="AJ49">
        <v>4</v>
      </c>
      <c r="AK49">
        <v>14</v>
      </c>
      <c r="AL49" t="s">
        <v>142</v>
      </c>
      <c r="AM49" t="s">
        <v>143</v>
      </c>
      <c r="AN49" t="s">
        <v>144</v>
      </c>
      <c r="AO49" t="s">
        <v>74</v>
      </c>
      <c r="AP49" t="s">
        <v>145</v>
      </c>
      <c r="AQ49" t="s">
        <v>74</v>
      </c>
      <c r="AR49" t="s">
        <v>146</v>
      </c>
      <c r="AS49" t="s">
        <v>147</v>
      </c>
      <c r="AT49" t="s">
        <v>359</v>
      </c>
      <c r="AU49">
        <v>2022</v>
      </c>
      <c r="AV49">
        <v>12</v>
      </c>
      <c r="AW49">
        <v>3</v>
      </c>
      <c r="AX49" t="s">
        <v>74</v>
      </c>
      <c r="AY49" t="s">
        <v>74</v>
      </c>
      <c r="AZ49" t="s">
        <v>74</v>
      </c>
      <c r="BA49" t="s">
        <v>74</v>
      </c>
      <c r="BB49" t="s">
        <v>74</v>
      </c>
      <c r="BC49" t="s">
        <v>74</v>
      </c>
      <c r="BD49">
        <v>157</v>
      </c>
      <c r="BE49" t="s">
        <v>1053</v>
      </c>
      <c r="BF49" t="str">
        <f>HYPERLINK("http://dx.doi.org/10.3390/educsci12030157","http://dx.doi.org/10.3390/educsci12030157")</f>
        <v>http://dx.doi.org/10.3390/educsci12030157</v>
      </c>
      <c r="BG49" t="s">
        <v>74</v>
      </c>
      <c r="BH49" t="s">
        <v>74</v>
      </c>
      <c r="BI49">
        <v>13</v>
      </c>
      <c r="BJ49" t="s">
        <v>150</v>
      </c>
      <c r="BK49" t="s">
        <v>151</v>
      </c>
      <c r="BL49" t="s">
        <v>150</v>
      </c>
      <c r="BM49" t="s">
        <v>1054</v>
      </c>
      <c r="BN49" t="s">
        <v>74</v>
      </c>
      <c r="BO49" t="s">
        <v>153</v>
      </c>
      <c r="BP49" t="s">
        <v>74</v>
      </c>
      <c r="BQ49" t="s">
        <v>74</v>
      </c>
      <c r="BR49" t="s">
        <v>105</v>
      </c>
      <c r="BS49" t="s">
        <v>1055</v>
      </c>
      <c r="BT49" t="str">
        <f>HYPERLINK("https%3A%2F%2Fwww.webofscience.com%2Fwos%2Fwoscc%2Ffull-record%2FWOS:000775394000001","View Full Record in Web of Science")</f>
        <v>View Full Record in Web of Science</v>
      </c>
    </row>
    <row r="50" spans="1:72" x14ac:dyDescent="0.25">
      <c r="A50" t="s">
        <v>72</v>
      </c>
      <c r="B50" t="s">
        <v>1056</v>
      </c>
      <c r="C50" t="s">
        <v>74</v>
      </c>
      <c r="D50" t="s">
        <v>74</v>
      </c>
      <c r="E50" t="s">
        <v>74</v>
      </c>
      <c r="F50" t="s">
        <v>1057</v>
      </c>
      <c r="G50" t="s">
        <v>74</v>
      </c>
      <c r="H50" t="s">
        <v>74</v>
      </c>
      <c r="I50" t="s">
        <v>1058</v>
      </c>
      <c r="J50" t="s">
        <v>310</v>
      </c>
      <c r="K50" t="s">
        <v>74</v>
      </c>
      <c r="L50" t="s">
        <v>74</v>
      </c>
      <c r="M50" t="s">
        <v>78</v>
      </c>
      <c r="N50" t="s">
        <v>135</v>
      </c>
      <c r="O50" t="s">
        <v>74</v>
      </c>
      <c r="P50" t="s">
        <v>74</v>
      </c>
      <c r="Q50" t="s">
        <v>74</v>
      </c>
      <c r="R50" t="s">
        <v>74</v>
      </c>
      <c r="S50" t="s">
        <v>74</v>
      </c>
      <c r="T50" t="s">
        <v>1059</v>
      </c>
      <c r="U50" t="s">
        <v>74</v>
      </c>
      <c r="V50" t="s">
        <v>1060</v>
      </c>
      <c r="W50" t="s">
        <v>1061</v>
      </c>
      <c r="X50" t="s">
        <v>1062</v>
      </c>
      <c r="Y50" t="s">
        <v>1063</v>
      </c>
      <c r="Z50" t="s">
        <v>74</v>
      </c>
      <c r="AA50" t="s">
        <v>1064</v>
      </c>
      <c r="AB50" t="s">
        <v>1065</v>
      </c>
      <c r="AC50" t="s">
        <v>74</v>
      </c>
      <c r="AD50" t="s">
        <v>74</v>
      </c>
      <c r="AE50" t="s">
        <v>74</v>
      </c>
      <c r="AF50" t="s">
        <v>74</v>
      </c>
      <c r="AG50">
        <v>20</v>
      </c>
      <c r="AH50">
        <v>0</v>
      </c>
      <c r="AI50">
        <v>0</v>
      </c>
      <c r="AJ50">
        <v>1</v>
      </c>
      <c r="AK50">
        <v>4</v>
      </c>
      <c r="AL50" t="s">
        <v>317</v>
      </c>
      <c r="AM50" t="s">
        <v>318</v>
      </c>
      <c r="AN50" t="s">
        <v>319</v>
      </c>
      <c r="AO50" t="s">
        <v>74</v>
      </c>
      <c r="AP50" t="s">
        <v>320</v>
      </c>
      <c r="AQ50" t="s">
        <v>74</v>
      </c>
      <c r="AR50" t="s">
        <v>321</v>
      </c>
      <c r="AS50" t="s">
        <v>322</v>
      </c>
      <c r="AT50" t="s">
        <v>359</v>
      </c>
      <c r="AU50">
        <v>2022</v>
      </c>
      <c r="AV50">
        <v>11</v>
      </c>
      <c r="AW50">
        <v>51</v>
      </c>
      <c r="AX50" t="s">
        <v>74</v>
      </c>
      <c r="AY50" t="s">
        <v>74</v>
      </c>
      <c r="AZ50" t="s">
        <v>74</v>
      </c>
      <c r="BA50" t="s">
        <v>74</v>
      </c>
      <c r="BB50">
        <v>267</v>
      </c>
      <c r="BC50">
        <v>280</v>
      </c>
      <c r="BD50" t="s">
        <v>74</v>
      </c>
      <c r="BE50" t="s">
        <v>1066</v>
      </c>
      <c r="BF50" t="str">
        <f>HYPERLINK("http://dx.doi.org/10.34069/AI/2022.51.03.27","http://dx.doi.org/10.34069/AI/2022.51.03.27")</f>
        <v>http://dx.doi.org/10.34069/AI/2022.51.03.27</v>
      </c>
      <c r="BG50" t="s">
        <v>74</v>
      </c>
      <c r="BH50" t="s">
        <v>74</v>
      </c>
      <c r="BI50">
        <v>14</v>
      </c>
      <c r="BJ50" t="s">
        <v>324</v>
      </c>
      <c r="BK50" t="s">
        <v>151</v>
      </c>
      <c r="BL50" t="s">
        <v>325</v>
      </c>
      <c r="BM50" t="s">
        <v>1067</v>
      </c>
      <c r="BN50" t="s">
        <v>74</v>
      </c>
      <c r="BO50" t="s">
        <v>327</v>
      </c>
      <c r="BP50" t="s">
        <v>74</v>
      </c>
      <c r="BQ50" t="s">
        <v>74</v>
      </c>
      <c r="BR50" t="s">
        <v>105</v>
      </c>
      <c r="BS50" t="s">
        <v>1068</v>
      </c>
      <c r="BT50" t="str">
        <f>HYPERLINK("https%3A%2F%2Fwww.webofscience.com%2Fwos%2Fwoscc%2Ffull-record%2FWOS:000791047400028","View Full Record in Web of Science")</f>
        <v>View Full Record in Web of Science</v>
      </c>
    </row>
    <row r="51" spans="1:72" x14ac:dyDescent="0.25">
      <c r="A51" t="s">
        <v>72</v>
      </c>
      <c r="B51" t="s">
        <v>1069</v>
      </c>
      <c r="C51" t="s">
        <v>74</v>
      </c>
      <c r="D51" t="s">
        <v>74</v>
      </c>
      <c r="E51" t="s">
        <v>74</v>
      </c>
      <c r="F51" t="s">
        <v>1070</v>
      </c>
      <c r="G51" t="s">
        <v>74</v>
      </c>
      <c r="H51" t="s">
        <v>74</v>
      </c>
      <c r="I51" t="s">
        <v>1071</v>
      </c>
      <c r="J51" t="s">
        <v>1072</v>
      </c>
      <c r="K51" t="s">
        <v>74</v>
      </c>
      <c r="L51" t="s">
        <v>74</v>
      </c>
      <c r="M51" t="s">
        <v>78</v>
      </c>
      <c r="N51" t="s">
        <v>135</v>
      </c>
      <c r="O51" t="s">
        <v>74</v>
      </c>
      <c r="P51" t="s">
        <v>74</v>
      </c>
      <c r="Q51" t="s">
        <v>74</v>
      </c>
      <c r="R51" t="s">
        <v>74</v>
      </c>
      <c r="S51" t="s">
        <v>74</v>
      </c>
      <c r="T51" t="s">
        <v>1073</v>
      </c>
      <c r="U51" t="s">
        <v>1074</v>
      </c>
      <c r="V51" t="s">
        <v>1075</v>
      </c>
      <c r="W51" t="s">
        <v>1076</v>
      </c>
      <c r="X51" t="s">
        <v>1077</v>
      </c>
      <c r="Y51" t="s">
        <v>1078</v>
      </c>
      <c r="Z51" t="s">
        <v>1079</v>
      </c>
      <c r="AA51" t="s">
        <v>1080</v>
      </c>
      <c r="AB51" t="s">
        <v>1081</v>
      </c>
      <c r="AC51" t="s">
        <v>74</v>
      </c>
      <c r="AD51" t="s">
        <v>74</v>
      </c>
      <c r="AE51" t="s">
        <v>74</v>
      </c>
      <c r="AF51" t="s">
        <v>74</v>
      </c>
      <c r="AG51">
        <v>59</v>
      </c>
      <c r="AH51">
        <v>4</v>
      </c>
      <c r="AI51">
        <v>4</v>
      </c>
      <c r="AJ51">
        <v>12</v>
      </c>
      <c r="AK51">
        <v>72</v>
      </c>
      <c r="AL51" t="s">
        <v>1082</v>
      </c>
      <c r="AM51" t="s">
        <v>1083</v>
      </c>
      <c r="AN51" t="s">
        <v>1084</v>
      </c>
      <c r="AO51" t="s">
        <v>1085</v>
      </c>
      <c r="AP51" t="s">
        <v>1086</v>
      </c>
      <c r="AQ51" t="s">
        <v>74</v>
      </c>
      <c r="AR51" t="s">
        <v>1072</v>
      </c>
      <c r="AS51" t="s">
        <v>1087</v>
      </c>
      <c r="AT51" t="s">
        <v>673</v>
      </c>
      <c r="AU51">
        <v>2022</v>
      </c>
      <c r="AV51">
        <v>106</v>
      </c>
      <c r="AW51" t="s">
        <v>74</v>
      </c>
      <c r="AX51" t="s">
        <v>74</v>
      </c>
      <c r="AY51" t="s">
        <v>74</v>
      </c>
      <c r="AZ51" t="s">
        <v>74</v>
      </c>
      <c r="BA51" t="s">
        <v>74</v>
      </c>
      <c r="BB51" t="s">
        <v>74</v>
      </c>
      <c r="BC51" t="s">
        <v>74</v>
      </c>
      <c r="BD51">
        <v>102769</v>
      </c>
      <c r="BE51" t="s">
        <v>1088</v>
      </c>
      <c r="BF51" t="str">
        <f>HYPERLINK("http://dx.doi.org/10.1016/j.system.2022.102769","http://dx.doi.org/10.1016/j.system.2022.102769")</f>
        <v>http://dx.doi.org/10.1016/j.system.2022.102769</v>
      </c>
      <c r="BG51" t="s">
        <v>74</v>
      </c>
      <c r="BH51" t="s">
        <v>1089</v>
      </c>
      <c r="BI51">
        <v>10</v>
      </c>
      <c r="BJ51" t="s">
        <v>589</v>
      </c>
      <c r="BK51" t="s">
        <v>101</v>
      </c>
      <c r="BL51" t="s">
        <v>589</v>
      </c>
      <c r="BM51" t="s">
        <v>1090</v>
      </c>
      <c r="BN51" t="s">
        <v>74</v>
      </c>
      <c r="BO51" t="s">
        <v>74</v>
      </c>
      <c r="BP51" t="s">
        <v>74</v>
      </c>
      <c r="BQ51" t="s">
        <v>74</v>
      </c>
      <c r="BR51" t="s">
        <v>105</v>
      </c>
      <c r="BS51" t="s">
        <v>1091</v>
      </c>
      <c r="BT51" t="str">
        <f>HYPERLINK("https%3A%2F%2Fwww.webofscience.com%2Fwos%2Fwoscc%2Ffull-record%2FWOS:000781854500004","View Full Record in Web of Science")</f>
        <v>View Full Record in Web of Science</v>
      </c>
    </row>
    <row r="52" spans="1:72" x14ac:dyDescent="0.25">
      <c r="A52" t="s">
        <v>72</v>
      </c>
      <c r="B52" t="s">
        <v>1092</v>
      </c>
      <c r="C52" t="s">
        <v>74</v>
      </c>
      <c r="D52" t="s">
        <v>74</v>
      </c>
      <c r="E52" t="s">
        <v>74</v>
      </c>
      <c r="F52" t="s">
        <v>1093</v>
      </c>
      <c r="G52" t="s">
        <v>74</v>
      </c>
      <c r="H52" t="s">
        <v>74</v>
      </c>
      <c r="I52" t="s">
        <v>1094</v>
      </c>
      <c r="J52" t="s">
        <v>1095</v>
      </c>
      <c r="K52" t="s">
        <v>74</v>
      </c>
      <c r="L52" t="s">
        <v>74</v>
      </c>
      <c r="M52" t="s">
        <v>78</v>
      </c>
      <c r="N52" t="s">
        <v>135</v>
      </c>
      <c r="O52" t="s">
        <v>74</v>
      </c>
      <c r="P52" t="s">
        <v>74</v>
      </c>
      <c r="Q52" t="s">
        <v>74</v>
      </c>
      <c r="R52" t="s">
        <v>74</v>
      </c>
      <c r="S52" t="s">
        <v>74</v>
      </c>
      <c r="T52" t="s">
        <v>1096</v>
      </c>
      <c r="U52" t="s">
        <v>1097</v>
      </c>
      <c r="V52" t="s">
        <v>1098</v>
      </c>
      <c r="W52" t="s">
        <v>1099</v>
      </c>
      <c r="X52" t="s">
        <v>1100</v>
      </c>
      <c r="Y52" t="s">
        <v>1101</v>
      </c>
      <c r="Z52" t="s">
        <v>1102</v>
      </c>
      <c r="AA52" t="s">
        <v>1103</v>
      </c>
      <c r="AB52" t="s">
        <v>1104</v>
      </c>
      <c r="AC52" t="s">
        <v>1105</v>
      </c>
      <c r="AD52" t="s">
        <v>1106</v>
      </c>
      <c r="AE52" t="s">
        <v>1107</v>
      </c>
      <c r="AF52" t="s">
        <v>74</v>
      </c>
      <c r="AG52">
        <v>64</v>
      </c>
      <c r="AH52">
        <v>3</v>
      </c>
      <c r="AI52">
        <v>3</v>
      </c>
      <c r="AJ52">
        <v>1</v>
      </c>
      <c r="AK52">
        <v>4</v>
      </c>
      <c r="AL52" t="s">
        <v>166</v>
      </c>
      <c r="AM52" t="s">
        <v>167</v>
      </c>
      <c r="AN52" t="s">
        <v>168</v>
      </c>
      <c r="AO52" t="s">
        <v>1108</v>
      </c>
      <c r="AP52" t="s">
        <v>1109</v>
      </c>
      <c r="AQ52" t="s">
        <v>74</v>
      </c>
      <c r="AR52" t="s">
        <v>1110</v>
      </c>
      <c r="AS52" t="s">
        <v>1111</v>
      </c>
      <c r="AT52" t="s">
        <v>1112</v>
      </c>
      <c r="AU52">
        <v>2022</v>
      </c>
      <c r="AV52">
        <v>37</v>
      </c>
      <c r="AW52">
        <v>4</v>
      </c>
      <c r="AX52" t="s">
        <v>74</v>
      </c>
      <c r="AY52" t="s">
        <v>74</v>
      </c>
      <c r="AZ52" t="s">
        <v>74</v>
      </c>
      <c r="BA52" t="s">
        <v>74</v>
      </c>
      <c r="BB52">
        <v>825</v>
      </c>
      <c r="BC52">
        <v>846</v>
      </c>
      <c r="BD52">
        <v>2039265</v>
      </c>
      <c r="BE52" t="s">
        <v>1113</v>
      </c>
      <c r="BF52" t="str">
        <f>HYPERLINK("http://dx.doi.org/10.1080/08865655.2022.2039265","http://dx.doi.org/10.1080/08865655.2022.2039265")</f>
        <v>http://dx.doi.org/10.1080/08865655.2022.2039265</v>
      </c>
      <c r="BG52" t="s">
        <v>74</v>
      </c>
      <c r="BH52" t="s">
        <v>1089</v>
      </c>
      <c r="BI52">
        <v>22</v>
      </c>
      <c r="BJ52" t="s">
        <v>565</v>
      </c>
      <c r="BK52" t="s">
        <v>151</v>
      </c>
      <c r="BL52" t="s">
        <v>565</v>
      </c>
      <c r="BM52" t="s">
        <v>1114</v>
      </c>
      <c r="BN52" t="s">
        <v>74</v>
      </c>
      <c r="BO52" t="s">
        <v>104</v>
      </c>
      <c r="BP52" t="s">
        <v>74</v>
      </c>
      <c r="BQ52" t="s">
        <v>74</v>
      </c>
      <c r="BR52" t="s">
        <v>105</v>
      </c>
      <c r="BS52" t="s">
        <v>1115</v>
      </c>
      <c r="BT52" t="str">
        <f>HYPERLINK("https%3A%2F%2Fwww.webofscience.com%2Fwos%2Fwoscc%2Ffull-record%2FWOS:000760158100001","View Full Record in Web of Science")</f>
        <v>View Full Record in Web of Science</v>
      </c>
    </row>
    <row r="53" spans="1:72" x14ac:dyDescent="0.25">
      <c r="A53" t="s">
        <v>72</v>
      </c>
      <c r="B53" t="s">
        <v>1116</v>
      </c>
      <c r="C53" t="s">
        <v>74</v>
      </c>
      <c r="D53" t="s">
        <v>74</v>
      </c>
      <c r="E53" t="s">
        <v>74</v>
      </c>
      <c r="F53" t="s">
        <v>1117</v>
      </c>
      <c r="G53" t="s">
        <v>74</v>
      </c>
      <c r="H53" t="s">
        <v>74</v>
      </c>
      <c r="I53" t="s">
        <v>1118</v>
      </c>
      <c r="J53" t="s">
        <v>1119</v>
      </c>
      <c r="K53" t="s">
        <v>74</v>
      </c>
      <c r="L53" t="s">
        <v>74</v>
      </c>
      <c r="M53" t="s">
        <v>78</v>
      </c>
      <c r="N53" t="s">
        <v>135</v>
      </c>
      <c r="O53" t="s">
        <v>74</v>
      </c>
      <c r="P53" t="s">
        <v>74</v>
      </c>
      <c r="Q53" t="s">
        <v>74</v>
      </c>
      <c r="R53" t="s">
        <v>74</v>
      </c>
      <c r="S53" t="s">
        <v>74</v>
      </c>
      <c r="T53" t="s">
        <v>1120</v>
      </c>
      <c r="U53" t="s">
        <v>1121</v>
      </c>
      <c r="V53" t="s">
        <v>1122</v>
      </c>
      <c r="W53" t="s">
        <v>1123</v>
      </c>
      <c r="X53" t="s">
        <v>1124</v>
      </c>
      <c r="Y53" t="s">
        <v>1125</v>
      </c>
      <c r="Z53" t="s">
        <v>1126</v>
      </c>
      <c r="AA53" t="s">
        <v>74</v>
      </c>
      <c r="AB53" t="s">
        <v>74</v>
      </c>
      <c r="AC53" t="s">
        <v>74</v>
      </c>
      <c r="AD53" t="s">
        <v>74</v>
      </c>
      <c r="AE53" t="s">
        <v>74</v>
      </c>
      <c r="AF53" t="s">
        <v>74</v>
      </c>
      <c r="AG53">
        <v>36</v>
      </c>
      <c r="AH53">
        <v>6</v>
      </c>
      <c r="AI53">
        <v>6</v>
      </c>
      <c r="AJ53">
        <v>1</v>
      </c>
      <c r="AK53">
        <v>14</v>
      </c>
      <c r="AL53" t="s">
        <v>142</v>
      </c>
      <c r="AM53" t="s">
        <v>143</v>
      </c>
      <c r="AN53" t="s">
        <v>144</v>
      </c>
      <c r="AO53" t="s">
        <v>74</v>
      </c>
      <c r="AP53" t="s">
        <v>1127</v>
      </c>
      <c r="AQ53" t="s">
        <v>74</v>
      </c>
      <c r="AR53" t="s">
        <v>1119</v>
      </c>
      <c r="AS53" t="s">
        <v>1128</v>
      </c>
      <c r="AT53" t="s">
        <v>398</v>
      </c>
      <c r="AU53">
        <v>2022</v>
      </c>
      <c r="AV53">
        <v>15</v>
      </c>
      <c r="AW53">
        <v>3</v>
      </c>
      <c r="AX53" t="s">
        <v>74</v>
      </c>
      <c r="AY53" t="s">
        <v>74</v>
      </c>
      <c r="AZ53" t="s">
        <v>74</v>
      </c>
      <c r="BA53" t="s">
        <v>74</v>
      </c>
      <c r="BB53" t="s">
        <v>74</v>
      </c>
      <c r="BC53" t="s">
        <v>74</v>
      </c>
      <c r="BD53">
        <v>1102</v>
      </c>
      <c r="BE53" t="s">
        <v>1129</v>
      </c>
      <c r="BF53" t="str">
        <f>HYPERLINK("http://dx.doi.org/10.3390/en15031102","http://dx.doi.org/10.3390/en15031102")</f>
        <v>http://dx.doi.org/10.3390/en15031102</v>
      </c>
      <c r="BG53" t="s">
        <v>74</v>
      </c>
      <c r="BH53" t="s">
        <v>74</v>
      </c>
      <c r="BI53">
        <v>18</v>
      </c>
      <c r="BJ53" t="s">
        <v>1130</v>
      </c>
      <c r="BK53" t="s">
        <v>221</v>
      </c>
      <c r="BL53" t="s">
        <v>1130</v>
      </c>
      <c r="BM53" t="s">
        <v>1131</v>
      </c>
      <c r="BN53" t="s">
        <v>74</v>
      </c>
      <c r="BO53" t="s">
        <v>153</v>
      </c>
      <c r="BP53" t="s">
        <v>74</v>
      </c>
      <c r="BQ53" t="s">
        <v>74</v>
      </c>
      <c r="BR53" t="s">
        <v>105</v>
      </c>
      <c r="BS53" t="s">
        <v>1132</v>
      </c>
      <c r="BT53" t="str">
        <f>HYPERLINK("https%3A%2F%2Fwww.webofscience.com%2Fwos%2Fwoscc%2Ffull-record%2FWOS:000755993800001","View Full Record in Web of Science")</f>
        <v>View Full Record in Web of Science</v>
      </c>
    </row>
    <row r="54" spans="1:72" x14ac:dyDescent="0.25">
      <c r="A54" t="s">
        <v>72</v>
      </c>
      <c r="B54" t="s">
        <v>1133</v>
      </c>
      <c r="C54" t="s">
        <v>74</v>
      </c>
      <c r="D54" t="s">
        <v>74</v>
      </c>
      <c r="E54" t="s">
        <v>74</v>
      </c>
      <c r="F54" t="s">
        <v>1134</v>
      </c>
      <c r="G54" t="s">
        <v>74</v>
      </c>
      <c r="H54" t="s">
        <v>74</v>
      </c>
      <c r="I54" t="s">
        <v>1135</v>
      </c>
      <c r="J54" t="s">
        <v>206</v>
      </c>
      <c r="K54" t="s">
        <v>74</v>
      </c>
      <c r="L54" t="s">
        <v>74</v>
      </c>
      <c r="M54" t="s">
        <v>78</v>
      </c>
      <c r="N54" t="s">
        <v>135</v>
      </c>
      <c r="O54" t="s">
        <v>74</v>
      </c>
      <c r="P54" t="s">
        <v>74</v>
      </c>
      <c r="Q54" t="s">
        <v>74</v>
      </c>
      <c r="R54" t="s">
        <v>74</v>
      </c>
      <c r="S54" t="s">
        <v>74</v>
      </c>
      <c r="T54" t="s">
        <v>1136</v>
      </c>
      <c r="U54" t="s">
        <v>1137</v>
      </c>
      <c r="V54" t="s">
        <v>1138</v>
      </c>
      <c r="W54" t="s">
        <v>1139</v>
      </c>
      <c r="X54" t="s">
        <v>1140</v>
      </c>
      <c r="Y54" t="s">
        <v>1141</v>
      </c>
      <c r="Z54" t="s">
        <v>1142</v>
      </c>
      <c r="AA54" t="s">
        <v>1143</v>
      </c>
      <c r="AB54" t="s">
        <v>1144</v>
      </c>
      <c r="AC54" t="s">
        <v>1145</v>
      </c>
      <c r="AD54" t="s">
        <v>1146</v>
      </c>
      <c r="AE54" t="s">
        <v>1147</v>
      </c>
      <c r="AF54" t="s">
        <v>74</v>
      </c>
      <c r="AG54">
        <v>68</v>
      </c>
      <c r="AH54">
        <v>20</v>
      </c>
      <c r="AI54">
        <v>20</v>
      </c>
      <c r="AJ54">
        <v>1</v>
      </c>
      <c r="AK54">
        <v>10</v>
      </c>
      <c r="AL54" t="s">
        <v>142</v>
      </c>
      <c r="AM54" t="s">
        <v>143</v>
      </c>
      <c r="AN54" t="s">
        <v>144</v>
      </c>
      <c r="AO54" t="s">
        <v>74</v>
      </c>
      <c r="AP54" t="s">
        <v>215</v>
      </c>
      <c r="AQ54" t="s">
        <v>74</v>
      </c>
      <c r="AR54" t="s">
        <v>216</v>
      </c>
      <c r="AS54" t="s">
        <v>217</v>
      </c>
      <c r="AT54" t="s">
        <v>398</v>
      </c>
      <c r="AU54">
        <v>2022</v>
      </c>
      <c r="AV54">
        <v>14</v>
      </c>
      <c r="AW54">
        <v>4</v>
      </c>
      <c r="AX54" t="s">
        <v>74</v>
      </c>
      <c r="AY54" t="s">
        <v>74</v>
      </c>
      <c r="AZ54" t="s">
        <v>74</v>
      </c>
      <c r="BA54" t="s">
        <v>74</v>
      </c>
      <c r="BB54" t="s">
        <v>74</v>
      </c>
      <c r="BC54" t="s">
        <v>74</v>
      </c>
      <c r="BD54">
        <v>2049</v>
      </c>
      <c r="BE54" t="s">
        <v>1148</v>
      </c>
      <c r="BF54" t="str">
        <f>HYPERLINK("http://dx.doi.org/10.3390/su14042049","http://dx.doi.org/10.3390/su14042049")</f>
        <v>http://dx.doi.org/10.3390/su14042049</v>
      </c>
      <c r="BG54" t="s">
        <v>74</v>
      </c>
      <c r="BH54" t="s">
        <v>74</v>
      </c>
      <c r="BI54">
        <v>13</v>
      </c>
      <c r="BJ54" t="s">
        <v>220</v>
      </c>
      <c r="BK54" t="s">
        <v>221</v>
      </c>
      <c r="BL54" t="s">
        <v>222</v>
      </c>
      <c r="BM54" t="s">
        <v>1149</v>
      </c>
      <c r="BN54" t="s">
        <v>74</v>
      </c>
      <c r="BO54" t="s">
        <v>895</v>
      </c>
      <c r="BP54" t="s">
        <v>74</v>
      </c>
      <c r="BQ54" t="s">
        <v>74</v>
      </c>
      <c r="BR54" t="s">
        <v>105</v>
      </c>
      <c r="BS54" t="s">
        <v>1150</v>
      </c>
      <c r="BT54" t="str">
        <f>HYPERLINK("https%3A%2F%2Fwww.webofscience.com%2Fwos%2Fwoscc%2Ffull-record%2FWOS:000772897000001","View Full Record in Web of Science")</f>
        <v>View Full Record in Web of Science</v>
      </c>
    </row>
    <row r="55" spans="1:72" x14ac:dyDescent="0.25">
      <c r="A55" t="s">
        <v>72</v>
      </c>
      <c r="B55" t="s">
        <v>1151</v>
      </c>
      <c r="C55" t="s">
        <v>74</v>
      </c>
      <c r="D55" t="s">
        <v>74</v>
      </c>
      <c r="E55" t="s">
        <v>74</v>
      </c>
      <c r="F55" t="s">
        <v>1152</v>
      </c>
      <c r="G55" t="s">
        <v>74</v>
      </c>
      <c r="H55" t="s">
        <v>74</v>
      </c>
      <c r="I55" t="s">
        <v>1153</v>
      </c>
      <c r="J55" t="s">
        <v>1154</v>
      </c>
      <c r="K55" t="s">
        <v>74</v>
      </c>
      <c r="L55" t="s">
        <v>74</v>
      </c>
      <c r="M55" t="s">
        <v>78</v>
      </c>
      <c r="N55" t="s">
        <v>135</v>
      </c>
      <c r="O55" t="s">
        <v>74</v>
      </c>
      <c r="P55" t="s">
        <v>74</v>
      </c>
      <c r="Q55" t="s">
        <v>74</v>
      </c>
      <c r="R55" t="s">
        <v>74</v>
      </c>
      <c r="S55" t="s">
        <v>74</v>
      </c>
      <c r="T55" t="s">
        <v>1155</v>
      </c>
      <c r="U55" t="s">
        <v>74</v>
      </c>
      <c r="V55" t="s">
        <v>1156</v>
      </c>
      <c r="W55" t="s">
        <v>1157</v>
      </c>
      <c r="X55" t="s">
        <v>1158</v>
      </c>
      <c r="Y55" t="s">
        <v>1159</v>
      </c>
      <c r="Z55" t="s">
        <v>1160</v>
      </c>
      <c r="AA55" t="s">
        <v>74</v>
      </c>
      <c r="AB55" t="s">
        <v>74</v>
      </c>
      <c r="AC55" t="s">
        <v>74</v>
      </c>
      <c r="AD55" t="s">
        <v>74</v>
      </c>
      <c r="AE55" t="s">
        <v>74</v>
      </c>
      <c r="AF55" t="s">
        <v>74</v>
      </c>
      <c r="AG55">
        <v>12</v>
      </c>
      <c r="AH55">
        <v>2</v>
      </c>
      <c r="AI55">
        <v>2</v>
      </c>
      <c r="AJ55">
        <v>1</v>
      </c>
      <c r="AK55">
        <v>6</v>
      </c>
      <c r="AL55" t="s">
        <v>142</v>
      </c>
      <c r="AM55" t="s">
        <v>143</v>
      </c>
      <c r="AN55" t="s">
        <v>144</v>
      </c>
      <c r="AO55" t="s">
        <v>74</v>
      </c>
      <c r="AP55" t="s">
        <v>1161</v>
      </c>
      <c r="AQ55" t="s">
        <v>74</v>
      </c>
      <c r="AR55" t="s">
        <v>1162</v>
      </c>
      <c r="AS55" t="s">
        <v>1163</v>
      </c>
      <c r="AT55" t="s">
        <v>398</v>
      </c>
      <c r="AU55">
        <v>2022</v>
      </c>
      <c r="AV55">
        <v>11</v>
      </c>
      <c r="AW55">
        <v>2</v>
      </c>
      <c r="AX55" t="s">
        <v>74</v>
      </c>
      <c r="AY55" t="s">
        <v>74</v>
      </c>
      <c r="AZ55" t="s">
        <v>74</v>
      </c>
      <c r="BA55" t="s">
        <v>74</v>
      </c>
      <c r="BB55" t="s">
        <v>74</v>
      </c>
      <c r="BC55" t="s">
        <v>74</v>
      </c>
      <c r="BD55">
        <v>52</v>
      </c>
      <c r="BE55" t="s">
        <v>1164</v>
      </c>
      <c r="BF55" t="str">
        <f>HYPERLINK("http://dx.doi.org/10.3390/socsci11020052","http://dx.doi.org/10.3390/socsci11020052")</f>
        <v>http://dx.doi.org/10.3390/socsci11020052</v>
      </c>
      <c r="BG55" t="s">
        <v>74</v>
      </c>
      <c r="BH55" t="s">
        <v>74</v>
      </c>
      <c r="BI55">
        <v>10</v>
      </c>
      <c r="BJ55" t="s">
        <v>324</v>
      </c>
      <c r="BK55" t="s">
        <v>151</v>
      </c>
      <c r="BL55" t="s">
        <v>325</v>
      </c>
      <c r="BM55" t="s">
        <v>1165</v>
      </c>
      <c r="BN55" t="s">
        <v>74</v>
      </c>
      <c r="BO55" t="s">
        <v>153</v>
      </c>
      <c r="BP55" t="s">
        <v>74</v>
      </c>
      <c r="BQ55" t="s">
        <v>74</v>
      </c>
      <c r="BR55" t="s">
        <v>105</v>
      </c>
      <c r="BS55" t="s">
        <v>1166</v>
      </c>
      <c r="BT55" t="str">
        <f>HYPERLINK("https%3A%2F%2Fwww.webofscience.com%2Fwos%2Fwoscc%2Ffull-record%2FWOS:000769013600001","View Full Record in Web of Science")</f>
        <v>View Full Record in Web of Science</v>
      </c>
    </row>
    <row r="56" spans="1:72" x14ac:dyDescent="0.25">
      <c r="A56" t="s">
        <v>72</v>
      </c>
      <c r="B56" t="s">
        <v>1167</v>
      </c>
      <c r="C56" t="s">
        <v>74</v>
      </c>
      <c r="D56" t="s">
        <v>74</v>
      </c>
      <c r="E56" t="s">
        <v>74</v>
      </c>
      <c r="F56" t="s">
        <v>1168</v>
      </c>
      <c r="G56" t="s">
        <v>74</v>
      </c>
      <c r="H56" t="s">
        <v>74</v>
      </c>
      <c r="I56" t="s">
        <v>1169</v>
      </c>
      <c r="J56" t="s">
        <v>1170</v>
      </c>
      <c r="K56" t="s">
        <v>74</v>
      </c>
      <c r="L56" t="s">
        <v>74</v>
      </c>
      <c r="M56" t="s">
        <v>78</v>
      </c>
      <c r="N56" t="s">
        <v>135</v>
      </c>
      <c r="O56" t="s">
        <v>74</v>
      </c>
      <c r="P56" t="s">
        <v>74</v>
      </c>
      <c r="Q56" t="s">
        <v>74</v>
      </c>
      <c r="R56" t="s">
        <v>74</v>
      </c>
      <c r="S56" t="s">
        <v>74</v>
      </c>
      <c r="T56" t="s">
        <v>1171</v>
      </c>
      <c r="U56" t="s">
        <v>1172</v>
      </c>
      <c r="V56" t="s">
        <v>1173</v>
      </c>
      <c r="W56" t="s">
        <v>1174</v>
      </c>
      <c r="X56" t="s">
        <v>1175</v>
      </c>
      <c r="Y56" t="s">
        <v>1176</v>
      </c>
      <c r="Z56" t="s">
        <v>1177</v>
      </c>
      <c r="AA56" t="s">
        <v>1178</v>
      </c>
      <c r="AB56" t="s">
        <v>1179</v>
      </c>
      <c r="AC56" t="s">
        <v>74</v>
      </c>
      <c r="AD56" t="s">
        <v>74</v>
      </c>
      <c r="AE56" t="s">
        <v>74</v>
      </c>
      <c r="AF56" t="s">
        <v>74</v>
      </c>
      <c r="AG56">
        <v>51</v>
      </c>
      <c r="AH56">
        <v>1</v>
      </c>
      <c r="AI56">
        <v>1</v>
      </c>
      <c r="AJ56">
        <v>0</v>
      </c>
      <c r="AK56">
        <v>2</v>
      </c>
      <c r="AL56" t="s">
        <v>166</v>
      </c>
      <c r="AM56" t="s">
        <v>167</v>
      </c>
      <c r="AN56" t="s">
        <v>168</v>
      </c>
      <c r="AO56" t="s">
        <v>1180</v>
      </c>
      <c r="AP56" t="s">
        <v>1181</v>
      </c>
      <c r="AQ56" t="s">
        <v>74</v>
      </c>
      <c r="AR56" t="s">
        <v>1182</v>
      </c>
      <c r="AS56" t="s">
        <v>1183</v>
      </c>
      <c r="AT56" t="s">
        <v>1184</v>
      </c>
      <c r="AU56">
        <v>2022</v>
      </c>
      <c r="AV56">
        <v>44</v>
      </c>
      <c r="AW56">
        <v>3</v>
      </c>
      <c r="AX56" t="s">
        <v>74</v>
      </c>
      <c r="AY56" t="s">
        <v>74</v>
      </c>
      <c r="AZ56" t="s">
        <v>74</v>
      </c>
      <c r="BA56" t="s">
        <v>74</v>
      </c>
      <c r="BB56">
        <v>238</v>
      </c>
      <c r="BC56">
        <v>245</v>
      </c>
      <c r="BD56" t="s">
        <v>74</v>
      </c>
      <c r="BE56" t="s">
        <v>1185</v>
      </c>
      <c r="BF56" t="str">
        <f>HYPERLINK("http://dx.doi.org/10.1080/01416200.2021.2024341","http://dx.doi.org/10.1080/01416200.2021.2024341")</f>
        <v>http://dx.doi.org/10.1080/01416200.2021.2024341</v>
      </c>
      <c r="BG56" t="s">
        <v>74</v>
      </c>
      <c r="BH56" t="s">
        <v>1186</v>
      </c>
      <c r="BI56">
        <v>8</v>
      </c>
      <c r="BJ56" t="s">
        <v>1187</v>
      </c>
      <c r="BK56" t="s">
        <v>475</v>
      </c>
      <c r="BL56" t="s">
        <v>1187</v>
      </c>
      <c r="BM56" t="s">
        <v>1188</v>
      </c>
      <c r="BN56" t="s">
        <v>74</v>
      </c>
      <c r="BO56" t="s">
        <v>74</v>
      </c>
      <c r="BP56" t="s">
        <v>74</v>
      </c>
      <c r="BQ56" t="s">
        <v>74</v>
      </c>
      <c r="BR56" t="s">
        <v>105</v>
      </c>
      <c r="BS56" t="s">
        <v>1189</v>
      </c>
      <c r="BT56" t="str">
        <f>HYPERLINK("https%3A%2F%2Fwww.webofscience.com%2Fwos%2Fwoscc%2Ffull-record%2FWOS:000743801100001","View Full Record in Web of Science")</f>
        <v>View Full Record in Web of Science</v>
      </c>
    </row>
    <row r="57" spans="1:72" x14ac:dyDescent="0.25">
      <c r="A57" t="s">
        <v>72</v>
      </c>
      <c r="B57" t="s">
        <v>1190</v>
      </c>
      <c r="C57" t="s">
        <v>74</v>
      </c>
      <c r="D57" t="s">
        <v>74</v>
      </c>
      <c r="E57" t="s">
        <v>74</v>
      </c>
      <c r="F57" t="s">
        <v>1191</v>
      </c>
      <c r="G57" t="s">
        <v>74</v>
      </c>
      <c r="H57" t="s">
        <v>74</v>
      </c>
      <c r="I57" t="s">
        <v>1192</v>
      </c>
      <c r="J57" t="s">
        <v>1193</v>
      </c>
      <c r="K57" t="s">
        <v>74</v>
      </c>
      <c r="L57" t="s">
        <v>74</v>
      </c>
      <c r="M57" t="s">
        <v>78</v>
      </c>
      <c r="N57" t="s">
        <v>135</v>
      </c>
      <c r="O57" t="s">
        <v>74</v>
      </c>
      <c r="P57" t="s">
        <v>74</v>
      </c>
      <c r="Q57" t="s">
        <v>74</v>
      </c>
      <c r="R57" t="s">
        <v>74</v>
      </c>
      <c r="S57" t="s">
        <v>74</v>
      </c>
      <c r="T57" t="s">
        <v>74</v>
      </c>
      <c r="U57" t="s">
        <v>1194</v>
      </c>
      <c r="V57" t="s">
        <v>1195</v>
      </c>
      <c r="W57" t="s">
        <v>1196</v>
      </c>
      <c r="X57" t="s">
        <v>717</v>
      </c>
      <c r="Y57" t="s">
        <v>1197</v>
      </c>
      <c r="Z57" t="s">
        <v>1198</v>
      </c>
      <c r="AA57" t="s">
        <v>74</v>
      </c>
      <c r="AB57" t="s">
        <v>1199</v>
      </c>
      <c r="AC57" t="s">
        <v>1200</v>
      </c>
      <c r="AD57" t="s">
        <v>1201</v>
      </c>
      <c r="AE57" t="s">
        <v>1202</v>
      </c>
      <c r="AF57" t="s">
        <v>74</v>
      </c>
      <c r="AG57">
        <v>100</v>
      </c>
      <c r="AH57">
        <v>0</v>
      </c>
      <c r="AI57">
        <v>0</v>
      </c>
      <c r="AJ57">
        <v>2</v>
      </c>
      <c r="AK57">
        <v>3</v>
      </c>
      <c r="AL57" t="s">
        <v>1203</v>
      </c>
      <c r="AM57" t="s">
        <v>167</v>
      </c>
      <c r="AN57" t="s">
        <v>1204</v>
      </c>
      <c r="AO57" t="s">
        <v>1205</v>
      </c>
      <c r="AP57" t="s">
        <v>1206</v>
      </c>
      <c r="AQ57" t="s">
        <v>74</v>
      </c>
      <c r="AR57" t="s">
        <v>1207</v>
      </c>
      <c r="AS57" t="s">
        <v>1208</v>
      </c>
      <c r="AT57" t="s">
        <v>1209</v>
      </c>
      <c r="AU57">
        <v>2022</v>
      </c>
      <c r="AV57">
        <v>25</v>
      </c>
      <c r="AW57">
        <v>1</v>
      </c>
      <c r="AX57" t="s">
        <v>74</v>
      </c>
      <c r="AY57" t="s">
        <v>74</v>
      </c>
      <c r="AZ57" t="s">
        <v>74</v>
      </c>
      <c r="BA57" t="s">
        <v>74</v>
      </c>
      <c r="BB57">
        <v>21</v>
      </c>
      <c r="BC57">
        <v>38</v>
      </c>
      <c r="BD57" t="s">
        <v>74</v>
      </c>
      <c r="BE57" t="s">
        <v>1210</v>
      </c>
      <c r="BF57" t="str">
        <f>HYPERLINK("http://dx.doi.org/10.1080/13603124.2019.1643501","http://dx.doi.org/10.1080/13603124.2019.1643501")</f>
        <v>http://dx.doi.org/10.1080/13603124.2019.1643501</v>
      </c>
      <c r="BG57" t="s">
        <v>74</v>
      </c>
      <c r="BH57" t="s">
        <v>74</v>
      </c>
      <c r="BI57">
        <v>18</v>
      </c>
      <c r="BJ57" t="s">
        <v>150</v>
      </c>
      <c r="BK57" t="s">
        <v>151</v>
      </c>
      <c r="BL57" t="s">
        <v>150</v>
      </c>
      <c r="BM57" t="s">
        <v>1211</v>
      </c>
      <c r="BN57" t="s">
        <v>74</v>
      </c>
      <c r="BO57" t="s">
        <v>74</v>
      </c>
      <c r="BP57" t="s">
        <v>74</v>
      </c>
      <c r="BQ57" t="s">
        <v>74</v>
      </c>
      <c r="BR57" t="s">
        <v>105</v>
      </c>
      <c r="BS57" t="s">
        <v>1212</v>
      </c>
      <c r="BT57" t="str">
        <f>HYPERLINK("https%3A%2F%2Fwww.webofscience.com%2Fwos%2Fwoscc%2Ffull-record%2FWOS:000769811600002","View Full Record in Web of Science")</f>
        <v>View Full Record in Web of Science</v>
      </c>
    </row>
    <row r="58" spans="1:72" x14ac:dyDescent="0.25">
      <c r="A58" t="s">
        <v>72</v>
      </c>
      <c r="B58" t="s">
        <v>1213</v>
      </c>
      <c r="C58" t="s">
        <v>74</v>
      </c>
      <c r="D58" t="s">
        <v>74</v>
      </c>
      <c r="E58" t="s">
        <v>74</v>
      </c>
      <c r="F58" t="s">
        <v>1214</v>
      </c>
      <c r="G58" t="s">
        <v>74</v>
      </c>
      <c r="H58" t="s">
        <v>74</v>
      </c>
      <c r="I58" t="s">
        <v>1215</v>
      </c>
      <c r="J58" t="s">
        <v>1216</v>
      </c>
      <c r="K58" t="s">
        <v>74</v>
      </c>
      <c r="L58" t="s">
        <v>74</v>
      </c>
      <c r="M58" t="s">
        <v>78</v>
      </c>
      <c r="N58" t="s">
        <v>135</v>
      </c>
      <c r="O58" t="s">
        <v>74</v>
      </c>
      <c r="P58" t="s">
        <v>74</v>
      </c>
      <c r="Q58" t="s">
        <v>74</v>
      </c>
      <c r="R58" t="s">
        <v>74</v>
      </c>
      <c r="S58" t="s">
        <v>74</v>
      </c>
      <c r="T58" t="s">
        <v>1217</v>
      </c>
      <c r="U58" t="s">
        <v>1218</v>
      </c>
      <c r="V58" t="s">
        <v>1219</v>
      </c>
      <c r="W58" t="s">
        <v>1220</v>
      </c>
      <c r="X58" t="s">
        <v>114</v>
      </c>
      <c r="Y58" t="s">
        <v>1221</v>
      </c>
      <c r="Z58" t="s">
        <v>74</v>
      </c>
      <c r="AA58" t="s">
        <v>74</v>
      </c>
      <c r="AB58" t="s">
        <v>74</v>
      </c>
      <c r="AC58" t="s">
        <v>74</v>
      </c>
      <c r="AD58" t="s">
        <v>74</v>
      </c>
      <c r="AE58" t="s">
        <v>74</v>
      </c>
      <c r="AF58" t="s">
        <v>74</v>
      </c>
      <c r="AG58">
        <v>49</v>
      </c>
      <c r="AH58">
        <v>0</v>
      </c>
      <c r="AI58">
        <v>0</v>
      </c>
      <c r="AJ58">
        <v>1</v>
      </c>
      <c r="AK58">
        <v>1</v>
      </c>
      <c r="AL58" t="s">
        <v>1222</v>
      </c>
      <c r="AM58" t="s">
        <v>1223</v>
      </c>
      <c r="AN58" t="s">
        <v>1224</v>
      </c>
      <c r="AO58" t="s">
        <v>1225</v>
      </c>
      <c r="AP58" t="s">
        <v>1226</v>
      </c>
      <c r="AQ58" t="s">
        <v>74</v>
      </c>
      <c r="AR58" t="s">
        <v>1227</v>
      </c>
      <c r="AS58" t="s">
        <v>1228</v>
      </c>
      <c r="AT58" t="s">
        <v>74</v>
      </c>
      <c r="AU58">
        <v>2022</v>
      </c>
      <c r="AV58">
        <v>15</v>
      </c>
      <c r="AW58" t="s">
        <v>74</v>
      </c>
      <c r="AX58" t="s">
        <v>74</v>
      </c>
      <c r="AY58" t="s">
        <v>74</v>
      </c>
      <c r="AZ58" t="s">
        <v>74</v>
      </c>
      <c r="BA58" t="s">
        <v>74</v>
      </c>
      <c r="BB58">
        <v>21</v>
      </c>
      <c r="BC58">
        <v>32</v>
      </c>
      <c r="BD58" t="s">
        <v>74</v>
      </c>
      <c r="BE58" t="s">
        <v>1229</v>
      </c>
      <c r="BF58" t="str">
        <f>HYPERLINK("http://dx.doi.org/10.34616/ajmp.2022.15.2","http://dx.doi.org/10.34616/ajmp.2022.15.2")</f>
        <v>http://dx.doi.org/10.34616/ajmp.2022.15.2</v>
      </c>
      <c r="BG58" t="s">
        <v>74</v>
      </c>
      <c r="BH58" t="s">
        <v>74</v>
      </c>
      <c r="BI58">
        <v>12</v>
      </c>
      <c r="BJ58" t="s">
        <v>1230</v>
      </c>
      <c r="BK58" t="s">
        <v>151</v>
      </c>
      <c r="BL58" t="s">
        <v>1231</v>
      </c>
      <c r="BM58" t="s">
        <v>1232</v>
      </c>
      <c r="BN58" t="s">
        <v>74</v>
      </c>
      <c r="BO58" t="s">
        <v>74</v>
      </c>
      <c r="BP58" t="s">
        <v>74</v>
      </c>
      <c r="BQ58" t="s">
        <v>74</v>
      </c>
      <c r="BR58" t="s">
        <v>105</v>
      </c>
      <c r="BS58" t="s">
        <v>1233</v>
      </c>
      <c r="BT58" t="str">
        <f>HYPERLINK("https%3A%2F%2Fwww.webofscience.com%2Fwos%2Fwoscc%2Ffull-record%2FWOS:000918096700002","View Full Record in Web of Science")</f>
        <v>View Full Record in Web of Science</v>
      </c>
    </row>
    <row r="59" spans="1:72" x14ac:dyDescent="0.25">
      <c r="A59" t="s">
        <v>72</v>
      </c>
      <c r="B59" t="s">
        <v>1234</v>
      </c>
      <c r="C59" t="s">
        <v>74</v>
      </c>
      <c r="D59" t="s">
        <v>74</v>
      </c>
      <c r="E59" t="s">
        <v>74</v>
      </c>
      <c r="F59" t="s">
        <v>1235</v>
      </c>
      <c r="G59" t="s">
        <v>74</v>
      </c>
      <c r="H59" t="s">
        <v>74</v>
      </c>
      <c r="I59" t="s">
        <v>1236</v>
      </c>
      <c r="J59" t="s">
        <v>1237</v>
      </c>
      <c r="K59" t="s">
        <v>74</v>
      </c>
      <c r="L59" t="s">
        <v>74</v>
      </c>
      <c r="M59" t="s">
        <v>1238</v>
      </c>
      <c r="N59" t="s">
        <v>135</v>
      </c>
      <c r="O59" t="s">
        <v>74</v>
      </c>
      <c r="P59" t="s">
        <v>74</v>
      </c>
      <c r="Q59" t="s">
        <v>74</v>
      </c>
      <c r="R59" t="s">
        <v>74</v>
      </c>
      <c r="S59" t="s">
        <v>74</v>
      </c>
      <c r="T59" t="s">
        <v>1239</v>
      </c>
      <c r="U59" t="s">
        <v>74</v>
      </c>
      <c r="V59" t="s">
        <v>1240</v>
      </c>
      <c r="W59" t="s">
        <v>1241</v>
      </c>
      <c r="X59" t="s">
        <v>1242</v>
      </c>
      <c r="Y59" t="s">
        <v>1243</v>
      </c>
      <c r="Z59" t="s">
        <v>1244</v>
      </c>
      <c r="AA59" t="s">
        <v>1245</v>
      </c>
      <c r="AB59" t="s">
        <v>1246</v>
      </c>
      <c r="AC59" t="s">
        <v>1247</v>
      </c>
      <c r="AD59" t="s">
        <v>1248</v>
      </c>
      <c r="AE59" t="s">
        <v>1249</v>
      </c>
      <c r="AF59" t="s">
        <v>74</v>
      </c>
      <c r="AG59">
        <v>18</v>
      </c>
      <c r="AH59">
        <v>2</v>
      </c>
      <c r="AI59">
        <v>2</v>
      </c>
      <c r="AJ59">
        <v>0</v>
      </c>
      <c r="AK59">
        <v>0</v>
      </c>
      <c r="AL59" t="s">
        <v>1250</v>
      </c>
      <c r="AM59" t="s">
        <v>1251</v>
      </c>
      <c r="AN59" t="s">
        <v>1252</v>
      </c>
      <c r="AO59" t="s">
        <v>1253</v>
      </c>
      <c r="AP59" t="s">
        <v>1254</v>
      </c>
      <c r="AQ59" t="s">
        <v>74</v>
      </c>
      <c r="AR59" t="s">
        <v>1255</v>
      </c>
      <c r="AS59" t="s">
        <v>1256</v>
      </c>
      <c r="AT59" t="s">
        <v>74</v>
      </c>
      <c r="AU59">
        <v>2022</v>
      </c>
      <c r="AV59">
        <v>18</v>
      </c>
      <c r="AW59">
        <v>2</v>
      </c>
      <c r="AX59" t="s">
        <v>74</v>
      </c>
      <c r="AY59" t="s">
        <v>74</v>
      </c>
      <c r="AZ59" t="s">
        <v>74</v>
      </c>
      <c r="BA59" t="s">
        <v>74</v>
      </c>
      <c r="BB59">
        <v>54</v>
      </c>
      <c r="BC59">
        <v>61</v>
      </c>
      <c r="BD59" t="s">
        <v>74</v>
      </c>
      <c r="BE59" t="s">
        <v>1257</v>
      </c>
      <c r="BF59" t="str">
        <f>HYPERLINK("http://dx.doi.org/10.17759/chp.2022180206","http://dx.doi.org/10.17759/chp.2022180206")</f>
        <v>http://dx.doi.org/10.17759/chp.2022180206</v>
      </c>
      <c r="BG59" t="s">
        <v>74</v>
      </c>
      <c r="BH59" t="s">
        <v>74</v>
      </c>
      <c r="BI59">
        <v>8</v>
      </c>
      <c r="BJ59" t="s">
        <v>893</v>
      </c>
      <c r="BK59" t="s">
        <v>151</v>
      </c>
      <c r="BL59" t="s">
        <v>498</v>
      </c>
      <c r="BM59" t="s">
        <v>1258</v>
      </c>
      <c r="BN59" t="s">
        <v>74</v>
      </c>
      <c r="BO59" t="s">
        <v>153</v>
      </c>
      <c r="BP59" t="s">
        <v>74</v>
      </c>
      <c r="BQ59" t="s">
        <v>74</v>
      </c>
      <c r="BR59" t="s">
        <v>105</v>
      </c>
      <c r="BS59" t="s">
        <v>1259</v>
      </c>
      <c r="BT59" t="str">
        <f>HYPERLINK("https%3A%2F%2Fwww.webofscience.com%2Fwos%2Fwoscc%2Ffull-record%2FWOS:000837185000006","View Full Record in Web of Science")</f>
        <v>View Full Record in Web of Science</v>
      </c>
    </row>
    <row r="60" spans="1:72" x14ac:dyDescent="0.25">
      <c r="A60" t="s">
        <v>72</v>
      </c>
      <c r="B60" t="s">
        <v>403</v>
      </c>
      <c r="C60" t="s">
        <v>74</v>
      </c>
      <c r="D60" t="s">
        <v>74</v>
      </c>
      <c r="E60" t="s">
        <v>74</v>
      </c>
      <c r="F60" t="s">
        <v>404</v>
      </c>
      <c r="G60" t="s">
        <v>74</v>
      </c>
      <c r="H60" t="s">
        <v>74</v>
      </c>
      <c r="I60" t="s">
        <v>1260</v>
      </c>
      <c r="J60" t="s">
        <v>406</v>
      </c>
      <c r="K60" t="s">
        <v>74</v>
      </c>
      <c r="L60" t="s">
        <v>74</v>
      </c>
      <c r="M60" t="s">
        <v>78</v>
      </c>
      <c r="N60" t="s">
        <v>135</v>
      </c>
      <c r="O60" t="s">
        <v>74</v>
      </c>
      <c r="P60" t="s">
        <v>74</v>
      </c>
      <c r="Q60" t="s">
        <v>74</v>
      </c>
      <c r="R60" t="s">
        <v>74</v>
      </c>
      <c r="S60" t="s">
        <v>74</v>
      </c>
      <c r="T60" t="s">
        <v>1261</v>
      </c>
      <c r="U60" t="s">
        <v>74</v>
      </c>
      <c r="V60" t="s">
        <v>1262</v>
      </c>
      <c r="W60" t="s">
        <v>409</v>
      </c>
      <c r="X60" t="s">
        <v>74</v>
      </c>
      <c r="Y60" t="s">
        <v>410</v>
      </c>
      <c r="Z60" t="s">
        <v>411</v>
      </c>
      <c r="AA60" t="s">
        <v>74</v>
      </c>
      <c r="AB60" t="s">
        <v>1263</v>
      </c>
      <c r="AC60" t="s">
        <v>74</v>
      </c>
      <c r="AD60" t="s">
        <v>74</v>
      </c>
      <c r="AE60" t="s">
        <v>74</v>
      </c>
      <c r="AF60" t="s">
        <v>74</v>
      </c>
      <c r="AG60">
        <v>25</v>
      </c>
      <c r="AH60">
        <v>0</v>
      </c>
      <c r="AI60">
        <v>0</v>
      </c>
      <c r="AJ60">
        <v>0</v>
      </c>
      <c r="AK60">
        <v>0</v>
      </c>
      <c r="AL60" t="s">
        <v>412</v>
      </c>
      <c r="AM60" t="s">
        <v>413</v>
      </c>
      <c r="AN60" t="s">
        <v>414</v>
      </c>
      <c r="AO60" t="s">
        <v>415</v>
      </c>
      <c r="AP60" t="s">
        <v>416</v>
      </c>
      <c r="AQ60" t="s">
        <v>74</v>
      </c>
      <c r="AR60" t="s">
        <v>417</v>
      </c>
      <c r="AS60" t="s">
        <v>418</v>
      </c>
      <c r="AT60" t="s">
        <v>74</v>
      </c>
      <c r="AU60">
        <v>2022</v>
      </c>
      <c r="AV60">
        <v>17</v>
      </c>
      <c r="AW60">
        <v>1</v>
      </c>
      <c r="AX60" t="s">
        <v>74</v>
      </c>
      <c r="AY60" t="s">
        <v>74</v>
      </c>
      <c r="AZ60" t="s">
        <v>74</v>
      </c>
      <c r="BA60" t="s">
        <v>74</v>
      </c>
      <c r="BB60">
        <v>41</v>
      </c>
      <c r="BC60">
        <v>58</v>
      </c>
      <c r="BD60" t="s">
        <v>74</v>
      </c>
      <c r="BE60" t="s">
        <v>74</v>
      </c>
      <c r="BF60" t="s">
        <v>74</v>
      </c>
      <c r="BG60" t="s">
        <v>74</v>
      </c>
      <c r="BH60" t="s">
        <v>74</v>
      </c>
      <c r="BI60">
        <v>18</v>
      </c>
      <c r="BJ60" t="s">
        <v>360</v>
      </c>
      <c r="BK60" t="s">
        <v>127</v>
      </c>
      <c r="BL60" t="s">
        <v>360</v>
      </c>
      <c r="BM60" t="s">
        <v>1264</v>
      </c>
      <c r="BN60" t="s">
        <v>74</v>
      </c>
      <c r="BO60" t="s">
        <v>74</v>
      </c>
      <c r="BP60" t="s">
        <v>74</v>
      </c>
      <c r="BQ60" t="s">
        <v>74</v>
      </c>
      <c r="BR60" t="s">
        <v>105</v>
      </c>
      <c r="BS60" t="s">
        <v>1265</v>
      </c>
      <c r="BT60" t="str">
        <f>HYPERLINK("https%3A%2F%2Fwww.webofscience.com%2Fwos%2Fwoscc%2Ffull-record%2FWOS:000805642800003","View Full Record in Web of Science")</f>
        <v>View Full Record in Web of Science</v>
      </c>
    </row>
    <row r="61" spans="1:72" x14ac:dyDescent="0.25">
      <c r="A61" t="s">
        <v>72</v>
      </c>
      <c r="B61" t="s">
        <v>1266</v>
      </c>
      <c r="C61" t="s">
        <v>74</v>
      </c>
      <c r="D61" t="s">
        <v>74</v>
      </c>
      <c r="E61" t="s">
        <v>74</v>
      </c>
      <c r="F61" t="s">
        <v>1267</v>
      </c>
      <c r="G61" t="s">
        <v>74</v>
      </c>
      <c r="H61" t="s">
        <v>74</v>
      </c>
      <c r="I61" t="s">
        <v>1268</v>
      </c>
      <c r="J61" t="s">
        <v>1269</v>
      </c>
      <c r="K61" t="s">
        <v>74</v>
      </c>
      <c r="L61" t="s">
        <v>74</v>
      </c>
      <c r="M61" t="s">
        <v>78</v>
      </c>
      <c r="N61" t="s">
        <v>135</v>
      </c>
      <c r="O61" t="s">
        <v>74</v>
      </c>
      <c r="P61" t="s">
        <v>74</v>
      </c>
      <c r="Q61" t="s">
        <v>74</v>
      </c>
      <c r="R61" t="s">
        <v>74</v>
      </c>
      <c r="S61" t="s">
        <v>74</v>
      </c>
      <c r="T61" t="s">
        <v>1270</v>
      </c>
      <c r="U61" t="s">
        <v>1271</v>
      </c>
      <c r="V61" t="s">
        <v>1272</v>
      </c>
      <c r="W61" t="s">
        <v>1273</v>
      </c>
      <c r="X61" t="s">
        <v>1274</v>
      </c>
      <c r="Y61" t="s">
        <v>1275</v>
      </c>
      <c r="Z61" t="s">
        <v>1276</v>
      </c>
      <c r="AA61" t="s">
        <v>1277</v>
      </c>
      <c r="AB61" t="s">
        <v>1278</v>
      </c>
      <c r="AC61" t="s">
        <v>74</v>
      </c>
      <c r="AD61" t="s">
        <v>74</v>
      </c>
      <c r="AE61" t="s">
        <v>74</v>
      </c>
      <c r="AF61" t="s">
        <v>74</v>
      </c>
      <c r="AG61">
        <v>99</v>
      </c>
      <c r="AH61">
        <v>0</v>
      </c>
      <c r="AI61">
        <v>0</v>
      </c>
      <c r="AJ61">
        <v>0</v>
      </c>
      <c r="AK61">
        <v>3</v>
      </c>
      <c r="AL61" t="s">
        <v>1279</v>
      </c>
      <c r="AM61" t="s">
        <v>1280</v>
      </c>
      <c r="AN61" t="s">
        <v>1281</v>
      </c>
      <c r="AO61" t="s">
        <v>1282</v>
      </c>
      <c r="AP61" t="s">
        <v>1283</v>
      </c>
      <c r="AQ61" t="s">
        <v>74</v>
      </c>
      <c r="AR61" t="s">
        <v>1284</v>
      </c>
      <c r="AS61" t="s">
        <v>1285</v>
      </c>
      <c r="AT61" t="s">
        <v>74</v>
      </c>
      <c r="AU61">
        <v>2022</v>
      </c>
      <c r="AV61">
        <v>26</v>
      </c>
      <c r="AW61">
        <v>5</v>
      </c>
      <c r="AX61" t="s">
        <v>74</v>
      </c>
      <c r="AY61" t="s">
        <v>74</v>
      </c>
      <c r="AZ61" t="s">
        <v>74</v>
      </c>
      <c r="BA61" t="s">
        <v>74</v>
      </c>
      <c r="BB61">
        <v>256</v>
      </c>
      <c r="BC61">
        <v>269</v>
      </c>
      <c r="BD61" t="s">
        <v>74</v>
      </c>
      <c r="BE61" t="s">
        <v>1286</v>
      </c>
      <c r="BF61" t="str">
        <f>HYPERLINK("http://dx.doi.org/10.15561/20755279.2022.0505","http://dx.doi.org/10.15561/20755279.2022.0505")</f>
        <v>http://dx.doi.org/10.15561/20755279.2022.0505</v>
      </c>
      <c r="BG61" t="s">
        <v>74</v>
      </c>
      <c r="BH61" t="s">
        <v>74</v>
      </c>
      <c r="BI61">
        <v>14</v>
      </c>
      <c r="BJ61" t="s">
        <v>150</v>
      </c>
      <c r="BK61" t="s">
        <v>151</v>
      </c>
      <c r="BL61" t="s">
        <v>150</v>
      </c>
      <c r="BM61" t="s">
        <v>1287</v>
      </c>
      <c r="BN61" t="s">
        <v>74</v>
      </c>
      <c r="BO61" t="s">
        <v>153</v>
      </c>
      <c r="BP61" t="s">
        <v>74</v>
      </c>
      <c r="BQ61" t="s">
        <v>74</v>
      </c>
      <c r="BR61" t="s">
        <v>105</v>
      </c>
      <c r="BS61" t="s">
        <v>1288</v>
      </c>
      <c r="BT61" t="str">
        <f>HYPERLINK("https%3A%2F%2Fwww.webofscience.com%2Fwos%2Fwoscc%2Ffull-record%2FWOS:000880020300005","View Full Record in Web of Science")</f>
        <v>View Full Record in Web of Science</v>
      </c>
    </row>
    <row r="62" spans="1:72" x14ac:dyDescent="0.25">
      <c r="A62" t="s">
        <v>72</v>
      </c>
      <c r="B62" t="s">
        <v>1289</v>
      </c>
      <c r="C62" t="s">
        <v>74</v>
      </c>
      <c r="D62" t="s">
        <v>74</v>
      </c>
      <c r="E62" t="s">
        <v>74</v>
      </c>
      <c r="F62" t="s">
        <v>1290</v>
      </c>
      <c r="G62" t="s">
        <v>74</v>
      </c>
      <c r="H62" t="s">
        <v>74</v>
      </c>
      <c r="I62" t="s">
        <v>1291</v>
      </c>
      <c r="J62" t="s">
        <v>1292</v>
      </c>
      <c r="K62" t="s">
        <v>74</v>
      </c>
      <c r="L62" t="s">
        <v>74</v>
      </c>
      <c r="M62" t="s">
        <v>1293</v>
      </c>
      <c r="N62" t="s">
        <v>135</v>
      </c>
      <c r="O62" t="s">
        <v>74</v>
      </c>
      <c r="P62" t="s">
        <v>74</v>
      </c>
      <c r="Q62" t="s">
        <v>74</v>
      </c>
      <c r="R62" t="s">
        <v>74</v>
      </c>
      <c r="S62" t="s">
        <v>74</v>
      </c>
      <c r="T62" t="s">
        <v>1294</v>
      </c>
      <c r="U62" t="s">
        <v>74</v>
      </c>
      <c r="V62" t="s">
        <v>1295</v>
      </c>
      <c r="W62" t="s">
        <v>1296</v>
      </c>
      <c r="X62" t="s">
        <v>1297</v>
      </c>
      <c r="Y62" t="s">
        <v>1298</v>
      </c>
      <c r="Z62" t="s">
        <v>74</v>
      </c>
      <c r="AA62" t="s">
        <v>74</v>
      </c>
      <c r="AB62" t="s">
        <v>74</v>
      </c>
      <c r="AC62" t="s">
        <v>74</v>
      </c>
      <c r="AD62" t="s">
        <v>74</v>
      </c>
      <c r="AE62" t="s">
        <v>74</v>
      </c>
      <c r="AF62" t="s">
        <v>74</v>
      </c>
      <c r="AG62">
        <v>15</v>
      </c>
      <c r="AH62">
        <v>0</v>
      </c>
      <c r="AI62">
        <v>0</v>
      </c>
      <c r="AJ62">
        <v>2</v>
      </c>
      <c r="AK62">
        <v>2</v>
      </c>
      <c r="AL62" t="s">
        <v>1299</v>
      </c>
      <c r="AM62" t="s">
        <v>1300</v>
      </c>
      <c r="AN62" t="s">
        <v>1301</v>
      </c>
      <c r="AO62" t="s">
        <v>1302</v>
      </c>
      <c r="AP62" t="s">
        <v>1303</v>
      </c>
      <c r="AQ62" t="s">
        <v>74</v>
      </c>
      <c r="AR62" t="s">
        <v>1304</v>
      </c>
      <c r="AS62" t="s">
        <v>1305</v>
      </c>
      <c r="AT62" t="s">
        <v>74</v>
      </c>
      <c r="AU62">
        <v>2022</v>
      </c>
      <c r="AV62" t="s">
        <v>74</v>
      </c>
      <c r="AW62">
        <v>55</v>
      </c>
      <c r="AX62" t="s">
        <v>74</v>
      </c>
      <c r="AY62" t="s">
        <v>74</v>
      </c>
      <c r="AZ62" t="s">
        <v>74</v>
      </c>
      <c r="BA62" t="s">
        <v>74</v>
      </c>
      <c r="BB62">
        <v>124</v>
      </c>
      <c r="BC62">
        <v>137</v>
      </c>
      <c r="BD62" t="s">
        <v>74</v>
      </c>
      <c r="BE62" t="s">
        <v>1306</v>
      </c>
      <c r="BF62" t="str">
        <f>HYPERLINK("http://dx.doi.org/10.20535/2307-5244.55.2022.269751","http://dx.doi.org/10.20535/2307-5244.55.2022.269751")</f>
        <v>http://dx.doi.org/10.20535/2307-5244.55.2022.269751</v>
      </c>
      <c r="BG62" t="s">
        <v>74</v>
      </c>
      <c r="BH62" t="s">
        <v>74</v>
      </c>
      <c r="BI62">
        <v>15</v>
      </c>
      <c r="BJ62" t="s">
        <v>360</v>
      </c>
      <c r="BK62" t="s">
        <v>151</v>
      </c>
      <c r="BL62" t="s">
        <v>360</v>
      </c>
      <c r="BM62" t="s">
        <v>1307</v>
      </c>
      <c r="BN62" t="s">
        <v>74</v>
      </c>
      <c r="BO62" t="s">
        <v>1308</v>
      </c>
      <c r="BP62" t="s">
        <v>74</v>
      </c>
      <c r="BQ62" t="s">
        <v>74</v>
      </c>
      <c r="BR62" t="s">
        <v>105</v>
      </c>
      <c r="BS62" t="s">
        <v>1309</v>
      </c>
      <c r="BT62" t="str">
        <f>HYPERLINK("https%3A%2F%2Fwww.webofscience.com%2Fwos%2Fwoscc%2Ffull-record%2FWOS:000993803600008","View Full Record in Web of Science")</f>
        <v>View Full Record in Web of Science</v>
      </c>
    </row>
    <row r="63" spans="1:72" x14ac:dyDescent="0.25">
      <c r="A63" t="s">
        <v>72</v>
      </c>
      <c r="B63" t="s">
        <v>1310</v>
      </c>
      <c r="C63" t="s">
        <v>74</v>
      </c>
      <c r="D63" t="s">
        <v>74</v>
      </c>
      <c r="E63" t="s">
        <v>74</v>
      </c>
      <c r="F63" t="s">
        <v>1311</v>
      </c>
      <c r="G63" t="s">
        <v>74</v>
      </c>
      <c r="H63" t="s">
        <v>74</v>
      </c>
      <c r="I63" t="s">
        <v>1312</v>
      </c>
      <c r="J63" t="s">
        <v>481</v>
      </c>
      <c r="K63" t="s">
        <v>74</v>
      </c>
      <c r="L63" t="s">
        <v>74</v>
      </c>
      <c r="M63" t="s">
        <v>78</v>
      </c>
      <c r="N63" t="s">
        <v>135</v>
      </c>
      <c r="O63" t="s">
        <v>74</v>
      </c>
      <c r="P63" t="s">
        <v>74</v>
      </c>
      <c r="Q63" t="s">
        <v>74</v>
      </c>
      <c r="R63" t="s">
        <v>74</v>
      </c>
      <c r="S63" t="s">
        <v>74</v>
      </c>
      <c r="T63" t="s">
        <v>1313</v>
      </c>
      <c r="U63" t="s">
        <v>1314</v>
      </c>
      <c r="V63" t="s">
        <v>1315</v>
      </c>
      <c r="W63" t="s">
        <v>1316</v>
      </c>
      <c r="X63" t="s">
        <v>1317</v>
      </c>
      <c r="Y63" t="s">
        <v>1318</v>
      </c>
      <c r="Z63" t="s">
        <v>1319</v>
      </c>
      <c r="AA63" t="s">
        <v>1320</v>
      </c>
      <c r="AB63" t="s">
        <v>1321</v>
      </c>
      <c r="AC63" t="s">
        <v>1322</v>
      </c>
      <c r="AD63" t="s">
        <v>1323</v>
      </c>
      <c r="AE63" t="s">
        <v>1324</v>
      </c>
      <c r="AF63" t="s">
        <v>74</v>
      </c>
      <c r="AG63">
        <v>64</v>
      </c>
      <c r="AH63">
        <v>0</v>
      </c>
      <c r="AI63">
        <v>0</v>
      </c>
      <c r="AJ63">
        <v>12</v>
      </c>
      <c r="AK63">
        <v>28</v>
      </c>
      <c r="AL63" t="s">
        <v>489</v>
      </c>
      <c r="AM63" t="s">
        <v>490</v>
      </c>
      <c r="AN63" t="s">
        <v>1325</v>
      </c>
      <c r="AO63" t="s">
        <v>492</v>
      </c>
      <c r="AP63" t="s">
        <v>493</v>
      </c>
      <c r="AQ63" t="s">
        <v>74</v>
      </c>
      <c r="AR63" t="s">
        <v>494</v>
      </c>
      <c r="AS63" t="s">
        <v>495</v>
      </c>
      <c r="AT63" t="s">
        <v>74</v>
      </c>
      <c r="AU63">
        <v>2022</v>
      </c>
      <c r="AV63">
        <v>10</v>
      </c>
      <c r="AW63">
        <v>1</v>
      </c>
      <c r="AX63" t="s">
        <v>74</v>
      </c>
      <c r="AY63" t="s">
        <v>74</v>
      </c>
      <c r="AZ63" t="s">
        <v>74</v>
      </c>
      <c r="BA63" t="s">
        <v>74</v>
      </c>
      <c r="BB63">
        <v>39</v>
      </c>
      <c r="BC63">
        <v>48</v>
      </c>
      <c r="BD63" t="s">
        <v>74</v>
      </c>
      <c r="BE63" t="s">
        <v>1326</v>
      </c>
      <c r="BF63" t="str">
        <f>HYPERLINK("http://dx.doi.org/10.5114/CIPP.2021.110060","http://dx.doi.org/10.5114/CIPP.2021.110060")</f>
        <v>http://dx.doi.org/10.5114/CIPP.2021.110060</v>
      </c>
      <c r="BG63" t="s">
        <v>74</v>
      </c>
      <c r="BH63" t="s">
        <v>74</v>
      </c>
      <c r="BI63">
        <v>10</v>
      </c>
      <c r="BJ63" t="s">
        <v>497</v>
      </c>
      <c r="BK63" t="s">
        <v>151</v>
      </c>
      <c r="BL63" t="s">
        <v>498</v>
      </c>
      <c r="BM63" t="s">
        <v>1327</v>
      </c>
      <c r="BN63" t="s">
        <v>74</v>
      </c>
      <c r="BO63" t="s">
        <v>153</v>
      </c>
      <c r="BP63" t="s">
        <v>74</v>
      </c>
      <c r="BQ63" t="s">
        <v>74</v>
      </c>
      <c r="BR63" t="s">
        <v>105</v>
      </c>
      <c r="BS63" t="s">
        <v>1328</v>
      </c>
      <c r="BT63" t="str">
        <f>HYPERLINK("https%3A%2F%2Fwww.webofscience.com%2Fwos%2Fwoscc%2Ffull-record%2FWOS:000758747300006","View Full Record in Web of Science")</f>
        <v>View Full Record in Web of Science</v>
      </c>
    </row>
    <row r="64" spans="1:72" x14ac:dyDescent="0.25">
      <c r="A64" t="s">
        <v>72</v>
      </c>
      <c r="B64" t="s">
        <v>1329</v>
      </c>
      <c r="C64" t="s">
        <v>74</v>
      </c>
      <c r="D64" t="s">
        <v>74</v>
      </c>
      <c r="E64" t="s">
        <v>74</v>
      </c>
      <c r="F64" t="s">
        <v>1330</v>
      </c>
      <c r="G64" t="s">
        <v>74</v>
      </c>
      <c r="H64" t="s">
        <v>74</v>
      </c>
      <c r="I64" t="s">
        <v>1331</v>
      </c>
      <c r="J64" t="s">
        <v>1332</v>
      </c>
      <c r="K64" t="s">
        <v>74</v>
      </c>
      <c r="L64" t="s">
        <v>74</v>
      </c>
      <c r="M64" t="s">
        <v>78</v>
      </c>
      <c r="N64" t="s">
        <v>135</v>
      </c>
      <c r="O64" t="s">
        <v>74</v>
      </c>
      <c r="P64" t="s">
        <v>74</v>
      </c>
      <c r="Q64" t="s">
        <v>74</v>
      </c>
      <c r="R64" t="s">
        <v>74</v>
      </c>
      <c r="S64" t="s">
        <v>74</v>
      </c>
      <c r="T64" t="s">
        <v>1333</v>
      </c>
      <c r="U64" t="s">
        <v>1334</v>
      </c>
      <c r="V64" t="s">
        <v>1335</v>
      </c>
      <c r="W64" t="s">
        <v>1336</v>
      </c>
      <c r="X64" t="s">
        <v>1337</v>
      </c>
      <c r="Y64" t="s">
        <v>1338</v>
      </c>
      <c r="Z64" t="s">
        <v>74</v>
      </c>
      <c r="AA64" t="s">
        <v>1339</v>
      </c>
      <c r="AB64" t="s">
        <v>1340</v>
      </c>
      <c r="AC64" t="s">
        <v>74</v>
      </c>
      <c r="AD64" t="s">
        <v>74</v>
      </c>
      <c r="AE64" t="s">
        <v>74</v>
      </c>
      <c r="AF64" t="s">
        <v>74</v>
      </c>
      <c r="AG64">
        <v>22</v>
      </c>
      <c r="AH64">
        <v>0</v>
      </c>
      <c r="AI64">
        <v>0</v>
      </c>
      <c r="AJ64">
        <v>4</v>
      </c>
      <c r="AK64">
        <v>7</v>
      </c>
      <c r="AL64" t="s">
        <v>1341</v>
      </c>
      <c r="AM64" t="s">
        <v>354</v>
      </c>
      <c r="AN64" t="s">
        <v>1342</v>
      </c>
      <c r="AO64" t="s">
        <v>1343</v>
      </c>
      <c r="AP64" t="s">
        <v>1344</v>
      </c>
      <c r="AQ64" t="s">
        <v>74</v>
      </c>
      <c r="AR64" t="s">
        <v>1332</v>
      </c>
      <c r="AS64" t="s">
        <v>1345</v>
      </c>
      <c r="AT64" t="s">
        <v>74</v>
      </c>
      <c r="AU64">
        <v>2022</v>
      </c>
      <c r="AV64" t="s">
        <v>74</v>
      </c>
      <c r="AW64">
        <v>4</v>
      </c>
      <c r="AX64" t="s">
        <v>74</v>
      </c>
      <c r="AY64" t="s">
        <v>74</v>
      </c>
      <c r="AZ64" t="s">
        <v>74</v>
      </c>
      <c r="BA64" t="s">
        <v>74</v>
      </c>
      <c r="BB64">
        <v>14</v>
      </c>
      <c r="BC64">
        <v>24</v>
      </c>
      <c r="BD64" t="s">
        <v>74</v>
      </c>
      <c r="BE64" t="s">
        <v>1346</v>
      </c>
      <c r="BF64" t="str">
        <f>HYPERLINK("http://dx.doi.org/10.15219/em96.1577","http://dx.doi.org/10.15219/em96.1577")</f>
        <v>http://dx.doi.org/10.15219/em96.1577</v>
      </c>
      <c r="BG64" t="s">
        <v>74</v>
      </c>
      <c r="BH64" t="s">
        <v>74</v>
      </c>
      <c r="BI64">
        <v>12</v>
      </c>
      <c r="BJ64" t="s">
        <v>150</v>
      </c>
      <c r="BK64" t="s">
        <v>151</v>
      </c>
      <c r="BL64" t="s">
        <v>150</v>
      </c>
      <c r="BM64" t="s">
        <v>1347</v>
      </c>
      <c r="BN64" t="s">
        <v>74</v>
      </c>
      <c r="BO64" t="s">
        <v>1348</v>
      </c>
      <c r="BP64" t="s">
        <v>74</v>
      </c>
      <c r="BQ64" t="s">
        <v>74</v>
      </c>
      <c r="BR64" t="s">
        <v>105</v>
      </c>
      <c r="BS64" t="s">
        <v>1349</v>
      </c>
      <c r="BT64" t="str">
        <f>HYPERLINK("https%3A%2F%2Fwww.webofscience.com%2Fwos%2Fwoscc%2Ffull-record%2FWOS:000884598300003","View Full Record in Web of Science")</f>
        <v>View Full Record in Web of Science</v>
      </c>
    </row>
    <row r="65" spans="1:72" x14ac:dyDescent="0.25">
      <c r="A65" t="s">
        <v>72</v>
      </c>
      <c r="B65" t="s">
        <v>1350</v>
      </c>
      <c r="C65" t="s">
        <v>74</v>
      </c>
      <c r="D65" t="s">
        <v>74</v>
      </c>
      <c r="E65" t="s">
        <v>74</v>
      </c>
      <c r="F65" t="s">
        <v>1351</v>
      </c>
      <c r="G65" t="s">
        <v>74</v>
      </c>
      <c r="H65" t="s">
        <v>74</v>
      </c>
      <c r="I65" t="s">
        <v>1352</v>
      </c>
      <c r="J65" t="s">
        <v>1353</v>
      </c>
      <c r="K65" t="s">
        <v>74</v>
      </c>
      <c r="L65" t="s">
        <v>74</v>
      </c>
      <c r="M65" t="s">
        <v>1238</v>
      </c>
      <c r="N65" t="s">
        <v>135</v>
      </c>
      <c r="O65" t="s">
        <v>74</v>
      </c>
      <c r="P65" t="s">
        <v>74</v>
      </c>
      <c r="Q65" t="s">
        <v>74</v>
      </c>
      <c r="R65" t="s">
        <v>74</v>
      </c>
      <c r="S65" t="s">
        <v>74</v>
      </c>
      <c r="T65" t="s">
        <v>1354</v>
      </c>
      <c r="U65" t="s">
        <v>74</v>
      </c>
      <c r="V65" t="s">
        <v>1355</v>
      </c>
      <c r="W65" t="s">
        <v>1356</v>
      </c>
      <c r="X65" t="s">
        <v>1357</v>
      </c>
      <c r="Y65" t="s">
        <v>1358</v>
      </c>
      <c r="Z65" t="s">
        <v>1359</v>
      </c>
      <c r="AA65" t="s">
        <v>1360</v>
      </c>
      <c r="AB65" t="s">
        <v>1361</v>
      </c>
      <c r="AC65" t="s">
        <v>1362</v>
      </c>
      <c r="AD65" t="s">
        <v>1363</v>
      </c>
      <c r="AE65" t="s">
        <v>1364</v>
      </c>
      <c r="AF65" t="s">
        <v>74</v>
      </c>
      <c r="AG65">
        <v>20</v>
      </c>
      <c r="AH65">
        <v>0</v>
      </c>
      <c r="AI65">
        <v>0</v>
      </c>
      <c r="AJ65">
        <v>0</v>
      </c>
      <c r="AK65">
        <v>3</v>
      </c>
      <c r="AL65" t="s">
        <v>1365</v>
      </c>
      <c r="AM65" t="s">
        <v>1366</v>
      </c>
      <c r="AN65" t="s">
        <v>1367</v>
      </c>
      <c r="AO65" t="s">
        <v>1368</v>
      </c>
      <c r="AP65" t="s">
        <v>74</v>
      </c>
      <c r="AQ65" t="s">
        <v>74</v>
      </c>
      <c r="AR65" t="s">
        <v>1369</v>
      </c>
      <c r="AS65" t="s">
        <v>1370</v>
      </c>
      <c r="AT65" t="s">
        <v>74</v>
      </c>
      <c r="AU65">
        <v>2022</v>
      </c>
      <c r="AV65" t="s">
        <v>74</v>
      </c>
      <c r="AW65">
        <v>5</v>
      </c>
      <c r="AX65" t="s">
        <v>74</v>
      </c>
      <c r="AY65" t="s">
        <v>74</v>
      </c>
      <c r="AZ65" t="s">
        <v>74</v>
      </c>
      <c r="BA65" t="s">
        <v>74</v>
      </c>
      <c r="BB65">
        <v>101</v>
      </c>
      <c r="BC65">
        <v>113</v>
      </c>
      <c r="BD65" t="s">
        <v>74</v>
      </c>
      <c r="BE65" t="s">
        <v>1371</v>
      </c>
      <c r="BF65" t="str">
        <f>HYPERLINK("http://dx.doi.org/10.31857/S013216250018512-6","http://dx.doi.org/10.31857/S013216250018512-6")</f>
        <v>http://dx.doi.org/10.31857/S013216250018512-6</v>
      </c>
      <c r="BG65" t="s">
        <v>74</v>
      </c>
      <c r="BH65" t="s">
        <v>74</v>
      </c>
      <c r="BI65">
        <v>13</v>
      </c>
      <c r="BJ65" t="s">
        <v>1372</v>
      </c>
      <c r="BK65" t="s">
        <v>101</v>
      </c>
      <c r="BL65" t="s">
        <v>1372</v>
      </c>
      <c r="BM65" t="s">
        <v>1373</v>
      </c>
      <c r="BN65" t="s">
        <v>74</v>
      </c>
      <c r="BO65" t="s">
        <v>74</v>
      </c>
      <c r="BP65" t="s">
        <v>74</v>
      </c>
      <c r="BQ65" t="s">
        <v>74</v>
      </c>
      <c r="BR65" t="s">
        <v>105</v>
      </c>
      <c r="BS65" t="s">
        <v>1374</v>
      </c>
      <c r="BT65" t="str">
        <f>HYPERLINK("https%3A%2F%2Fwww.webofscience.com%2Fwos%2Fwoscc%2Ffull-record%2FWOS:000893167400010","View Full Record in Web of Science")</f>
        <v>View Full Record in Web of Science</v>
      </c>
    </row>
    <row r="66" spans="1:72" x14ac:dyDescent="0.25">
      <c r="A66" t="s">
        <v>72</v>
      </c>
      <c r="B66" t="s">
        <v>1375</v>
      </c>
      <c r="C66" t="s">
        <v>74</v>
      </c>
      <c r="D66" t="s">
        <v>74</v>
      </c>
      <c r="E66" t="s">
        <v>74</v>
      </c>
      <c r="F66" t="s">
        <v>1376</v>
      </c>
      <c r="G66" t="s">
        <v>74</v>
      </c>
      <c r="H66" t="s">
        <v>74</v>
      </c>
      <c r="I66" t="s">
        <v>1377</v>
      </c>
      <c r="J66" t="s">
        <v>1378</v>
      </c>
      <c r="K66" t="s">
        <v>74</v>
      </c>
      <c r="L66" t="s">
        <v>74</v>
      </c>
      <c r="M66" t="s">
        <v>78</v>
      </c>
      <c r="N66" t="s">
        <v>135</v>
      </c>
      <c r="O66" t="s">
        <v>74</v>
      </c>
      <c r="P66" t="s">
        <v>74</v>
      </c>
      <c r="Q66" t="s">
        <v>74</v>
      </c>
      <c r="R66" t="s">
        <v>74</v>
      </c>
      <c r="S66" t="s">
        <v>74</v>
      </c>
      <c r="T66" t="s">
        <v>1379</v>
      </c>
      <c r="U66" t="s">
        <v>1380</v>
      </c>
      <c r="V66" t="s">
        <v>1381</v>
      </c>
      <c r="W66" t="s">
        <v>1382</v>
      </c>
      <c r="X66" t="s">
        <v>1383</v>
      </c>
      <c r="Y66" t="s">
        <v>1384</v>
      </c>
      <c r="Z66" t="s">
        <v>1385</v>
      </c>
      <c r="AA66" t="s">
        <v>1386</v>
      </c>
      <c r="AB66" t="s">
        <v>1387</v>
      </c>
      <c r="AC66" t="s">
        <v>1388</v>
      </c>
      <c r="AD66" t="s">
        <v>1388</v>
      </c>
      <c r="AE66" t="s">
        <v>1389</v>
      </c>
      <c r="AF66" t="s">
        <v>74</v>
      </c>
      <c r="AG66">
        <v>81</v>
      </c>
      <c r="AH66">
        <v>0</v>
      </c>
      <c r="AI66">
        <v>0</v>
      </c>
      <c r="AJ66">
        <v>2</v>
      </c>
      <c r="AK66">
        <v>9</v>
      </c>
      <c r="AL66" t="s">
        <v>1390</v>
      </c>
      <c r="AM66" t="s">
        <v>1391</v>
      </c>
      <c r="AN66" t="s">
        <v>1392</v>
      </c>
      <c r="AO66" t="s">
        <v>1393</v>
      </c>
      <c r="AP66" t="s">
        <v>74</v>
      </c>
      <c r="AQ66" t="s">
        <v>74</v>
      </c>
      <c r="AR66" t="s">
        <v>1394</v>
      </c>
      <c r="AS66" t="s">
        <v>1395</v>
      </c>
      <c r="AT66" t="s">
        <v>74</v>
      </c>
      <c r="AU66">
        <v>2022</v>
      </c>
      <c r="AV66">
        <v>10</v>
      </c>
      <c r="AW66">
        <v>2</v>
      </c>
      <c r="AX66" t="s">
        <v>74</v>
      </c>
      <c r="AY66" t="s">
        <v>74</v>
      </c>
      <c r="AZ66" t="s">
        <v>74</v>
      </c>
      <c r="BA66" t="s">
        <v>74</v>
      </c>
      <c r="BB66">
        <v>111</v>
      </c>
      <c r="BC66" t="s">
        <v>647</v>
      </c>
      <c r="BD66" t="s">
        <v>74</v>
      </c>
      <c r="BE66" t="s">
        <v>1396</v>
      </c>
      <c r="BF66" t="str">
        <f>HYPERLINK("http://dx.doi.org/10.16926/par.2022.10.26","http://dx.doi.org/10.16926/par.2022.10.26")</f>
        <v>http://dx.doi.org/10.16926/par.2022.10.26</v>
      </c>
      <c r="BG66" t="s">
        <v>74</v>
      </c>
      <c r="BH66" t="s">
        <v>74</v>
      </c>
      <c r="BI66">
        <v>16</v>
      </c>
      <c r="BJ66" t="s">
        <v>1397</v>
      </c>
      <c r="BK66" t="s">
        <v>151</v>
      </c>
      <c r="BL66" t="s">
        <v>1397</v>
      </c>
      <c r="BM66" t="s">
        <v>1398</v>
      </c>
      <c r="BN66" t="s">
        <v>74</v>
      </c>
      <c r="BO66" t="s">
        <v>153</v>
      </c>
      <c r="BP66" t="s">
        <v>74</v>
      </c>
      <c r="BQ66" t="s">
        <v>74</v>
      </c>
      <c r="BR66" t="s">
        <v>105</v>
      </c>
      <c r="BS66" t="s">
        <v>1399</v>
      </c>
      <c r="BT66" t="str">
        <f>HYPERLINK("https%3A%2F%2Fwww.webofscience.com%2Fwos%2Fwoscc%2Ffull-record%2FWOS:000880566700005","View Full Record in Web of Science")</f>
        <v>View Full Record in Web of Science</v>
      </c>
    </row>
    <row r="67" spans="1:72" x14ac:dyDescent="0.25">
      <c r="A67" t="s">
        <v>72</v>
      </c>
      <c r="B67" t="s">
        <v>1400</v>
      </c>
      <c r="C67" t="s">
        <v>74</v>
      </c>
      <c r="D67" t="s">
        <v>74</v>
      </c>
      <c r="E67" t="s">
        <v>74</v>
      </c>
      <c r="F67" t="s">
        <v>1401</v>
      </c>
      <c r="G67" t="s">
        <v>74</v>
      </c>
      <c r="H67" t="s">
        <v>74</v>
      </c>
      <c r="I67" t="s">
        <v>1402</v>
      </c>
      <c r="J67" t="s">
        <v>1332</v>
      </c>
      <c r="K67" t="s">
        <v>74</v>
      </c>
      <c r="L67" t="s">
        <v>74</v>
      </c>
      <c r="M67" t="s">
        <v>347</v>
      </c>
      <c r="N67" t="s">
        <v>135</v>
      </c>
      <c r="O67" t="s">
        <v>74</v>
      </c>
      <c r="P67" t="s">
        <v>74</v>
      </c>
      <c r="Q67" t="s">
        <v>74</v>
      </c>
      <c r="R67" t="s">
        <v>74</v>
      </c>
      <c r="S67" t="s">
        <v>74</v>
      </c>
      <c r="T67" t="s">
        <v>1403</v>
      </c>
      <c r="U67" t="s">
        <v>74</v>
      </c>
      <c r="V67" t="s">
        <v>1404</v>
      </c>
      <c r="W67" t="s">
        <v>1405</v>
      </c>
      <c r="X67" t="s">
        <v>1406</v>
      </c>
      <c r="Y67" t="s">
        <v>1407</v>
      </c>
      <c r="Z67" t="s">
        <v>74</v>
      </c>
      <c r="AA67" t="s">
        <v>74</v>
      </c>
      <c r="AB67" t="s">
        <v>1408</v>
      </c>
      <c r="AC67" t="s">
        <v>74</v>
      </c>
      <c r="AD67" t="s">
        <v>74</v>
      </c>
      <c r="AE67" t="s">
        <v>74</v>
      </c>
      <c r="AF67" t="s">
        <v>74</v>
      </c>
      <c r="AG67">
        <v>29</v>
      </c>
      <c r="AH67">
        <v>0</v>
      </c>
      <c r="AI67">
        <v>0</v>
      </c>
      <c r="AJ67">
        <v>1</v>
      </c>
      <c r="AK67">
        <v>2</v>
      </c>
      <c r="AL67" t="s">
        <v>1341</v>
      </c>
      <c r="AM67" t="s">
        <v>354</v>
      </c>
      <c r="AN67" t="s">
        <v>1342</v>
      </c>
      <c r="AO67" t="s">
        <v>1343</v>
      </c>
      <c r="AP67" t="s">
        <v>1344</v>
      </c>
      <c r="AQ67" t="s">
        <v>74</v>
      </c>
      <c r="AR67" t="s">
        <v>1332</v>
      </c>
      <c r="AS67" t="s">
        <v>1345</v>
      </c>
      <c r="AT67" t="s">
        <v>74</v>
      </c>
      <c r="AU67">
        <v>2022</v>
      </c>
      <c r="AV67" t="s">
        <v>74</v>
      </c>
      <c r="AW67">
        <v>5</v>
      </c>
      <c r="AX67" t="s">
        <v>74</v>
      </c>
      <c r="AY67" t="s">
        <v>74</v>
      </c>
      <c r="AZ67" t="s">
        <v>74</v>
      </c>
      <c r="BA67" t="s">
        <v>74</v>
      </c>
      <c r="BB67">
        <v>86</v>
      </c>
      <c r="BC67">
        <v>94</v>
      </c>
      <c r="BD67" t="s">
        <v>74</v>
      </c>
      <c r="BE67" t="s">
        <v>1409</v>
      </c>
      <c r="BF67" t="str">
        <f>HYPERLINK("http://dx.doi.org/10.15219/em97.1589","http://dx.doi.org/10.15219/em97.1589")</f>
        <v>http://dx.doi.org/10.15219/em97.1589</v>
      </c>
      <c r="BG67" t="s">
        <v>74</v>
      </c>
      <c r="BH67" t="s">
        <v>74</v>
      </c>
      <c r="BI67">
        <v>10</v>
      </c>
      <c r="BJ67" t="s">
        <v>150</v>
      </c>
      <c r="BK67" t="s">
        <v>151</v>
      </c>
      <c r="BL67" t="s">
        <v>150</v>
      </c>
      <c r="BM67" t="s">
        <v>1410</v>
      </c>
      <c r="BN67" t="s">
        <v>74</v>
      </c>
      <c r="BO67" t="s">
        <v>1348</v>
      </c>
      <c r="BP67" t="s">
        <v>74</v>
      </c>
      <c r="BQ67" t="s">
        <v>74</v>
      </c>
      <c r="BR67" t="s">
        <v>105</v>
      </c>
      <c r="BS67" t="s">
        <v>1411</v>
      </c>
      <c r="BT67" t="str">
        <f>HYPERLINK("https%3A%2F%2Fwww.webofscience.com%2Fwos%2Fwoscc%2Ffull-record%2FWOS:000930939900009","View Full Record in Web of Science")</f>
        <v>View Full Record in Web of Science</v>
      </c>
    </row>
    <row r="68" spans="1:72" x14ac:dyDescent="0.25">
      <c r="A68" t="s">
        <v>72</v>
      </c>
      <c r="B68" t="s">
        <v>1412</v>
      </c>
      <c r="C68" t="s">
        <v>74</v>
      </c>
      <c r="D68" t="s">
        <v>74</v>
      </c>
      <c r="E68" t="s">
        <v>74</v>
      </c>
      <c r="F68" t="s">
        <v>1413</v>
      </c>
      <c r="G68" t="s">
        <v>74</v>
      </c>
      <c r="H68" t="s">
        <v>74</v>
      </c>
      <c r="I68" t="s">
        <v>1414</v>
      </c>
      <c r="J68" t="s">
        <v>1415</v>
      </c>
      <c r="K68" t="s">
        <v>74</v>
      </c>
      <c r="L68" t="s">
        <v>74</v>
      </c>
      <c r="M68" t="s">
        <v>78</v>
      </c>
      <c r="N68" t="s">
        <v>135</v>
      </c>
      <c r="O68" t="s">
        <v>74</v>
      </c>
      <c r="P68" t="s">
        <v>74</v>
      </c>
      <c r="Q68" t="s">
        <v>74</v>
      </c>
      <c r="R68" t="s">
        <v>74</v>
      </c>
      <c r="S68" t="s">
        <v>74</v>
      </c>
      <c r="T68" t="s">
        <v>1416</v>
      </c>
      <c r="U68" t="s">
        <v>74</v>
      </c>
      <c r="V68" t="s">
        <v>1417</v>
      </c>
      <c r="W68" t="s">
        <v>1418</v>
      </c>
      <c r="X68" t="s">
        <v>74</v>
      </c>
      <c r="Y68" t="s">
        <v>1419</v>
      </c>
      <c r="Z68" t="s">
        <v>1420</v>
      </c>
      <c r="AA68" t="s">
        <v>1421</v>
      </c>
      <c r="AB68" t="s">
        <v>1422</v>
      </c>
      <c r="AC68" t="s">
        <v>1423</v>
      </c>
      <c r="AD68" t="s">
        <v>1424</v>
      </c>
      <c r="AE68" t="s">
        <v>1425</v>
      </c>
      <c r="AF68" t="s">
        <v>74</v>
      </c>
      <c r="AG68">
        <v>53</v>
      </c>
      <c r="AH68">
        <v>0</v>
      </c>
      <c r="AI68">
        <v>0</v>
      </c>
      <c r="AJ68">
        <v>0</v>
      </c>
      <c r="AK68">
        <v>0</v>
      </c>
      <c r="AL68" t="s">
        <v>1426</v>
      </c>
      <c r="AM68" t="s">
        <v>354</v>
      </c>
      <c r="AN68" t="s">
        <v>1427</v>
      </c>
      <c r="AO68" t="s">
        <v>1428</v>
      </c>
      <c r="AP68" t="s">
        <v>1429</v>
      </c>
      <c r="AQ68" t="s">
        <v>74</v>
      </c>
      <c r="AR68" t="s">
        <v>1430</v>
      </c>
      <c r="AS68" t="s">
        <v>1431</v>
      </c>
      <c r="AT68" t="s">
        <v>74</v>
      </c>
      <c r="AU68">
        <v>2022</v>
      </c>
      <c r="AV68">
        <v>22</v>
      </c>
      <c r="AW68" t="s">
        <v>74</v>
      </c>
      <c r="AX68" t="s">
        <v>74</v>
      </c>
      <c r="AY68" t="s">
        <v>74</v>
      </c>
      <c r="AZ68" t="s">
        <v>74</v>
      </c>
      <c r="BA68" t="s">
        <v>74</v>
      </c>
      <c r="BB68" t="s">
        <v>74</v>
      </c>
      <c r="BC68" t="s">
        <v>74</v>
      </c>
      <c r="BD68">
        <v>2642</v>
      </c>
      <c r="BE68" t="s">
        <v>1432</v>
      </c>
      <c r="BF68" t="str">
        <f>HYPERLINK("http://dx.doi.org/10.11649/sm.2642","http://dx.doi.org/10.11649/sm.2642")</f>
        <v>http://dx.doi.org/10.11649/sm.2642</v>
      </c>
      <c r="BG68" t="s">
        <v>74</v>
      </c>
      <c r="BH68" t="s">
        <v>74</v>
      </c>
      <c r="BI68">
        <v>28</v>
      </c>
      <c r="BJ68" t="s">
        <v>126</v>
      </c>
      <c r="BK68" t="s">
        <v>151</v>
      </c>
      <c r="BL68" t="s">
        <v>128</v>
      </c>
      <c r="BM68" t="s">
        <v>1433</v>
      </c>
      <c r="BN68" t="s">
        <v>74</v>
      </c>
      <c r="BO68" t="s">
        <v>895</v>
      </c>
      <c r="BP68" t="s">
        <v>74</v>
      </c>
      <c r="BQ68" t="s">
        <v>74</v>
      </c>
      <c r="BR68" t="s">
        <v>105</v>
      </c>
      <c r="BS68" t="s">
        <v>1434</v>
      </c>
      <c r="BT68" t="str">
        <f>HYPERLINK("https%3A%2F%2Fwww.webofscience.com%2Fwos%2Fwoscc%2Ffull-record%2FWOS:000923647200008","View Full Record in Web of Science")</f>
        <v>View Full Record in Web of Science</v>
      </c>
    </row>
    <row r="69" spans="1:72" x14ac:dyDescent="0.25">
      <c r="A69" t="s">
        <v>72</v>
      </c>
      <c r="B69" t="s">
        <v>1435</v>
      </c>
      <c r="C69" t="s">
        <v>74</v>
      </c>
      <c r="D69" t="s">
        <v>74</v>
      </c>
      <c r="E69" t="s">
        <v>74</v>
      </c>
      <c r="F69" t="s">
        <v>1436</v>
      </c>
      <c r="G69" t="s">
        <v>74</v>
      </c>
      <c r="H69" t="s">
        <v>74</v>
      </c>
      <c r="I69" t="s">
        <v>1437</v>
      </c>
      <c r="J69" t="s">
        <v>1332</v>
      </c>
      <c r="K69" t="s">
        <v>74</v>
      </c>
      <c r="L69" t="s">
        <v>74</v>
      </c>
      <c r="M69" t="s">
        <v>78</v>
      </c>
      <c r="N69" t="s">
        <v>135</v>
      </c>
      <c r="O69" t="s">
        <v>74</v>
      </c>
      <c r="P69" t="s">
        <v>74</v>
      </c>
      <c r="Q69" t="s">
        <v>74</v>
      </c>
      <c r="R69" t="s">
        <v>74</v>
      </c>
      <c r="S69" t="s">
        <v>74</v>
      </c>
      <c r="T69" t="s">
        <v>1438</v>
      </c>
      <c r="U69" t="s">
        <v>1439</v>
      </c>
      <c r="V69" t="s">
        <v>1440</v>
      </c>
      <c r="W69" t="s">
        <v>1441</v>
      </c>
      <c r="X69" t="s">
        <v>1442</v>
      </c>
      <c r="Y69" t="s">
        <v>1443</v>
      </c>
      <c r="Z69" t="s">
        <v>74</v>
      </c>
      <c r="AA69" t="s">
        <v>1444</v>
      </c>
      <c r="AB69" t="s">
        <v>1445</v>
      </c>
      <c r="AC69" t="s">
        <v>1446</v>
      </c>
      <c r="AD69" t="s">
        <v>1446</v>
      </c>
      <c r="AE69" t="s">
        <v>1447</v>
      </c>
      <c r="AF69" t="s">
        <v>74</v>
      </c>
      <c r="AG69">
        <v>60</v>
      </c>
      <c r="AH69">
        <v>0</v>
      </c>
      <c r="AI69">
        <v>0</v>
      </c>
      <c r="AJ69">
        <v>2</v>
      </c>
      <c r="AK69">
        <v>4</v>
      </c>
      <c r="AL69" t="s">
        <v>1341</v>
      </c>
      <c r="AM69" t="s">
        <v>354</v>
      </c>
      <c r="AN69" t="s">
        <v>1342</v>
      </c>
      <c r="AO69" t="s">
        <v>1343</v>
      </c>
      <c r="AP69" t="s">
        <v>1344</v>
      </c>
      <c r="AQ69" t="s">
        <v>74</v>
      </c>
      <c r="AR69" t="s">
        <v>1332</v>
      </c>
      <c r="AS69" t="s">
        <v>1345</v>
      </c>
      <c r="AT69" t="s">
        <v>74</v>
      </c>
      <c r="AU69">
        <v>2022</v>
      </c>
      <c r="AV69" t="s">
        <v>74</v>
      </c>
      <c r="AW69">
        <v>2</v>
      </c>
      <c r="AX69" t="s">
        <v>74</v>
      </c>
      <c r="AY69" t="s">
        <v>74</v>
      </c>
      <c r="AZ69" t="s">
        <v>74</v>
      </c>
      <c r="BA69" t="s">
        <v>74</v>
      </c>
      <c r="BB69">
        <v>8</v>
      </c>
      <c r="BC69">
        <v>18</v>
      </c>
      <c r="BD69" t="s">
        <v>74</v>
      </c>
      <c r="BE69" t="s">
        <v>1448</v>
      </c>
      <c r="BF69" t="str">
        <f>HYPERLINK("http://dx.doi.org/10.15219/em94.1564","http://dx.doi.org/10.15219/em94.1564")</f>
        <v>http://dx.doi.org/10.15219/em94.1564</v>
      </c>
      <c r="BG69" t="s">
        <v>74</v>
      </c>
      <c r="BH69" t="s">
        <v>74</v>
      </c>
      <c r="BI69">
        <v>12</v>
      </c>
      <c r="BJ69" t="s">
        <v>150</v>
      </c>
      <c r="BK69" t="s">
        <v>151</v>
      </c>
      <c r="BL69" t="s">
        <v>150</v>
      </c>
      <c r="BM69" t="s">
        <v>1449</v>
      </c>
      <c r="BN69" t="s">
        <v>74</v>
      </c>
      <c r="BO69" t="s">
        <v>1348</v>
      </c>
      <c r="BP69" t="s">
        <v>74</v>
      </c>
      <c r="BQ69" t="s">
        <v>74</v>
      </c>
      <c r="BR69" t="s">
        <v>105</v>
      </c>
      <c r="BS69" t="s">
        <v>1450</v>
      </c>
      <c r="BT69" t="str">
        <f>HYPERLINK("https%3A%2F%2Fwww.webofscience.com%2Fwos%2Fwoscc%2Ffull-record%2FWOS:000835376100002","View Full Record in Web of Science")</f>
        <v>View Full Record in Web of Science</v>
      </c>
    </row>
    <row r="70" spans="1:72" x14ac:dyDescent="0.25">
      <c r="A70" t="s">
        <v>72</v>
      </c>
      <c r="B70" t="s">
        <v>1451</v>
      </c>
      <c r="C70" t="s">
        <v>74</v>
      </c>
      <c r="D70" t="s">
        <v>74</v>
      </c>
      <c r="E70" t="s">
        <v>74</v>
      </c>
      <c r="F70" t="s">
        <v>1452</v>
      </c>
      <c r="G70" t="s">
        <v>74</v>
      </c>
      <c r="H70" t="s">
        <v>74</v>
      </c>
      <c r="I70" t="s">
        <v>1453</v>
      </c>
      <c r="J70" t="s">
        <v>1454</v>
      </c>
      <c r="K70" t="s">
        <v>74</v>
      </c>
      <c r="L70" t="s">
        <v>74</v>
      </c>
      <c r="M70" t="s">
        <v>347</v>
      </c>
      <c r="N70" t="s">
        <v>135</v>
      </c>
      <c r="O70" t="s">
        <v>74</v>
      </c>
      <c r="P70" t="s">
        <v>74</v>
      </c>
      <c r="Q70" t="s">
        <v>74</v>
      </c>
      <c r="R70" t="s">
        <v>74</v>
      </c>
      <c r="S70" t="s">
        <v>74</v>
      </c>
      <c r="T70" t="s">
        <v>1455</v>
      </c>
      <c r="U70" t="s">
        <v>1456</v>
      </c>
      <c r="V70" t="s">
        <v>1457</v>
      </c>
      <c r="W70" t="s">
        <v>1458</v>
      </c>
      <c r="X70" t="s">
        <v>1459</v>
      </c>
      <c r="Y70" t="s">
        <v>1460</v>
      </c>
      <c r="Z70" t="s">
        <v>1461</v>
      </c>
      <c r="AA70" t="s">
        <v>1462</v>
      </c>
      <c r="AB70" t="s">
        <v>1463</v>
      </c>
      <c r="AC70" t="s">
        <v>74</v>
      </c>
      <c r="AD70" t="s">
        <v>74</v>
      </c>
      <c r="AE70" t="s">
        <v>74</v>
      </c>
      <c r="AF70" t="s">
        <v>74</v>
      </c>
      <c r="AG70">
        <v>33</v>
      </c>
      <c r="AH70">
        <v>0</v>
      </c>
      <c r="AI70">
        <v>0</v>
      </c>
      <c r="AJ70">
        <v>3</v>
      </c>
      <c r="AK70">
        <v>5</v>
      </c>
      <c r="AL70" t="s">
        <v>1464</v>
      </c>
      <c r="AM70" t="s">
        <v>1465</v>
      </c>
      <c r="AN70" t="s">
        <v>1466</v>
      </c>
      <c r="AO70" t="s">
        <v>1467</v>
      </c>
      <c r="AP70" t="s">
        <v>1468</v>
      </c>
      <c r="AQ70" t="s">
        <v>74</v>
      </c>
      <c r="AR70" t="s">
        <v>1454</v>
      </c>
      <c r="AS70" t="s">
        <v>1469</v>
      </c>
      <c r="AT70" t="s">
        <v>74</v>
      </c>
      <c r="AU70">
        <v>2022</v>
      </c>
      <c r="AV70" t="s">
        <v>74</v>
      </c>
      <c r="AW70">
        <v>3</v>
      </c>
      <c r="AX70" t="s">
        <v>74</v>
      </c>
      <c r="AY70" t="s">
        <v>74</v>
      </c>
      <c r="AZ70" t="s">
        <v>74</v>
      </c>
      <c r="BA70" t="s">
        <v>74</v>
      </c>
      <c r="BB70">
        <v>349</v>
      </c>
      <c r="BC70">
        <v>366</v>
      </c>
      <c r="BD70" t="s">
        <v>74</v>
      </c>
      <c r="BE70" t="s">
        <v>1470</v>
      </c>
      <c r="BF70" t="str">
        <f>HYPERLINK("http://dx.doi.org/10.52335/ekon/153438","http://dx.doi.org/10.52335/ekon/153438")</f>
        <v>http://dx.doi.org/10.52335/ekon/153438</v>
      </c>
      <c r="BG70" t="s">
        <v>74</v>
      </c>
      <c r="BH70" t="s">
        <v>74</v>
      </c>
      <c r="BI70">
        <v>18</v>
      </c>
      <c r="BJ70" t="s">
        <v>378</v>
      </c>
      <c r="BK70" t="s">
        <v>151</v>
      </c>
      <c r="BL70" t="s">
        <v>379</v>
      </c>
      <c r="BM70" t="s">
        <v>1471</v>
      </c>
      <c r="BN70" t="s">
        <v>74</v>
      </c>
      <c r="BO70" t="s">
        <v>153</v>
      </c>
      <c r="BP70" t="s">
        <v>74</v>
      </c>
      <c r="BQ70" t="s">
        <v>74</v>
      </c>
      <c r="BR70" t="s">
        <v>105</v>
      </c>
      <c r="BS70" t="s">
        <v>1472</v>
      </c>
      <c r="BT70" t="str">
        <f>HYPERLINK("https%3A%2F%2Fwww.webofscience.com%2Fwos%2Fwoscc%2Ffull-record%2FWOS:000854959100005","View Full Record in Web of Science")</f>
        <v>View Full Record in Web of Science</v>
      </c>
    </row>
    <row r="71" spans="1:72" x14ac:dyDescent="0.25">
      <c r="A71" t="s">
        <v>72</v>
      </c>
      <c r="B71" t="s">
        <v>1473</v>
      </c>
      <c r="C71" t="s">
        <v>74</v>
      </c>
      <c r="D71" t="s">
        <v>74</v>
      </c>
      <c r="E71" t="s">
        <v>74</v>
      </c>
      <c r="F71" t="s">
        <v>1474</v>
      </c>
      <c r="G71" t="s">
        <v>74</v>
      </c>
      <c r="H71" t="s">
        <v>74</v>
      </c>
      <c r="I71" t="s">
        <v>1475</v>
      </c>
      <c r="J71" t="s">
        <v>1476</v>
      </c>
      <c r="K71" t="s">
        <v>74</v>
      </c>
      <c r="L71" t="s">
        <v>74</v>
      </c>
      <c r="M71" t="s">
        <v>1238</v>
      </c>
      <c r="N71" t="s">
        <v>135</v>
      </c>
      <c r="O71" t="s">
        <v>74</v>
      </c>
      <c r="P71" t="s">
        <v>74</v>
      </c>
      <c r="Q71" t="s">
        <v>74</v>
      </c>
      <c r="R71" t="s">
        <v>74</v>
      </c>
      <c r="S71" t="s">
        <v>74</v>
      </c>
      <c r="T71" t="s">
        <v>1477</v>
      </c>
      <c r="U71" t="s">
        <v>74</v>
      </c>
      <c r="V71" t="s">
        <v>1478</v>
      </c>
      <c r="W71" t="s">
        <v>1479</v>
      </c>
      <c r="X71" t="s">
        <v>1480</v>
      </c>
      <c r="Y71" t="s">
        <v>1481</v>
      </c>
      <c r="Z71" t="s">
        <v>1482</v>
      </c>
      <c r="AA71" t="s">
        <v>1483</v>
      </c>
      <c r="AB71" t="s">
        <v>1484</v>
      </c>
      <c r="AC71" t="s">
        <v>74</v>
      </c>
      <c r="AD71" t="s">
        <v>74</v>
      </c>
      <c r="AE71" t="s">
        <v>74</v>
      </c>
      <c r="AF71" t="s">
        <v>74</v>
      </c>
      <c r="AG71">
        <v>21</v>
      </c>
      <c r="AH71">
        <v>0</v>
      </c>
      <c r="AI71">
        <v>0</v>
      </c>
      <c r="AJ71">
        <v>0</v>
      </c>
      <c r="AK71">
        <v>1</v>
      </c>
      <c r="AL71" t="s">
        <v>1485</v>
      </c>
      <c r="AM71" t="s">
        <v>1486</v>
      </c>
      <c r="AN71" t="s">
        <v>1487</v>
      </c>
      <c r="AO71" t="s">
        <v>1488</v>
      </c>
      <c r="AP71" t="s">
        <v>1489</v>
      </c>
      <c r="AQ71" t="s">
        <v>74</v>
      </c>
      <c r="AR71" t="s">
        <v>1490</v>
      </c>
      <c r="AS71" t="s">
        <v>1491</v>
      </c>
      <c r="AT71" t="s">
        <v>74</v>
      </c>
      <c r="AU71">
        <v>2022</v>
      </c>
      <c r="AV71" t="s">
        <v>74</v>
      </c>
      <c r="AW71">
        <v>75</v>
      </c>
      <c r="AX71" t="s">
        <v>74</v>
      </c>
      <c r="AY71" t="s">
        <v>74</v>
      </c>
      <c r="AZ71" t="s">
        <v>74</v>
      </c>
      <c r="BA71" t="s">
        <v>74</v>
      </c>
      <c r="BB71">
        <v>83</v>
      </c>
      <c r="BC71">
        <v>88</v>
      </c>
      <c r="BD71" t="s">
        <v>74</v>
      </c>
      <c r="BE71" t="s">
        <v>1492</v>
      </c>
      <c r="BF71" t="str">
        <f>HYPERLINK("http://dx.doi.org/10.17223/19988613/75/10","http://dx.doi.org/10.17223/19988613/75/10")</f>
        <v>http://dx.doi.org/10.17223/19988613/75/10</v>
      </c>
      <c r="BG71" t="s">
        <v>74</v>
      </c>
      <c r="BH71" t="s">
        <v>74</v>
      </c>
      <c r="BI71">
        <v>6</v>
      </c>
      <c r="BJ71" t="s">
        <v>360</v>
      </c>
      <c r="BK71" t="s">
        <v>151</v>
      </c>
      <c r="BL71" t="s">
        <v>360</v>
      </c>
      <c r="BM71" t="s">
        <v>1493</v>
      </c>
      <c r="BN71" t="s">
        <v>74</v>
      </c>
      <c r="BO71" t="s">
        <v>74</v>
      </c>
      <c r="BP71" t="s">
        <v>74</v>
      </c>
      <c r="BQ71" t="s">
        <v>74</v>
      </c>
      <c r="BR71" t="s">
        <v>105</v>
      </c>
      <c r="BS71" t="s">
        <v>1494</v>
      </c>
      <c r="BT71" t="str">
        <f>HYPERLINK("https%3A%2F%2Fwww.webofscience.com%2Fwos%2Fwoscc%2Ffull-record%2FWOS:000782282000010","View Full Record in Web of Science")</f>
        <v>View Full Record in Web of Science</v>
      </c>
    </row>
    <row r="72" spans="1:72" x14ac:dyDescent="0.25">
      <c r="A72" t="s">
        <v>72</v>
      </c>
      <c r="B72" t="s">
        <v>1495</v>
      </c>
      <c r="C72" t="s">
        <v>74</v>
      </c>
      <c r="D72" t="s">
        <v>74</v>
      </c>
      <c r="E72" t="s">
        <v>74</v>
      </c>
      <c r="F72" t="s">
        <v>1496</v>
      </c>
      <c r="G72" t="s">
        <v>74</v>
      </c>
      <c r="H72" t="s">
        <v>74</v>
      </c>
      <c r="I72" t="s">
        <v>1497</v>
      </c>
      <c r="J72" t="s">
        <v>1498</v>
      </c>
      <c r="K72" t="s">
        <v>74</v>
      </c>
      <c r="L72" t="s">
        <v>74</v>
      </c>
      <c r="M72" t="s">
        <v>78</v>
      </c>
      <c r="N72" t="s">
        <v>135</v>
      </c>
      <c r="O72" t="s">
        <v>74</v>
      </c>
      <c r="P72" t="s">
        <v>74</v>
      </c>
      <c r="Q72" t="s">
        <v>74</v>
      </c>
      <c r="R72" t="s">
        <v>74</v>
      </c>
      <c r="S72" t="s">
        <v>74</v>
      </c>
      <c r="T72" t="s">
        <v>1499</v>
      </c>
      <c r="U72" t="s">
        <v>1500</v>
      </c>
      <c r="V72" t="s">
        <v>1501</v>
      </c>
      <c r="W72" t="s">
        <v>1502</v>
      </c>
      <c r="X72" t="s">
        <v>1503</v>
      </c>
      <c r="Y72" t="s">
        <v>1504</v>
      </c>
      <c r="Z72" t="s">
        <v>1505</v>
      </c>
      <c r="AA72" t="s">
        <v>74</v>
      </c>
      <c r="AB72" t="s">
        <v>1506</v>
      </c>
      <c r="AC72" t="s">
        <v>1507</v>
      </c>
      <c r="AD72" t="s">
        <v>1508</v>
      </c>
      <c r="AE72" t="s">
        <v>1509</v>
      </c>
      <c r="AF72" t="s">
        <v>74</v>
      </c>
      <c r="AG72">
        <v>59</v>
      </c>
      <c r="AH72">
        <v>1</v>
      </c>
      <c r="AI72">
        <v>1</v>
      </c>
      <c r="AJ72">
        <v>5</v>
      </c>
      <c r="AK72">
        <v>15</v>
      </c>
      <c r="AL72" t="s">
        <v>1510</v>
      </c>
      <c r="AM72" t="s">
        <v>1511</v>
      </c>
      <c r="AN72" t="s">
        <v>1512</v>
      </c>
      <c r="AO72" t="s">
        <v>1513</v>
      </c>
      <c r="AP72" t="s">
        <v>74</v>
      </c>
      <c r="AQ72" t="s">
        <v>74</v>
      </c>
      <c r="AR72" t="s">
        <v>1514</v>
      </c>
      <c r="AS72" t="s">
        <v>1515</v>
      </c>
      <c r="AT72" t="s">
        <v>74</v>
      </c>
      <c r="AU72">
        <v>2022</v>
      </c>
      <c r="AV72">
        <v>21</v>
      </c>
      <c r="AW72">
        <v>4</v>
      </c>
      <c r="AX72" t="s">
        <v>74</v>
      </c>
      <c r="AY72" t="s">
        <v>74</v>
      </c>
      <c r="AZ72" t="s">
        <v>74</v>
      </c>
      <c r="BA72" t="s">
        <v>74</v>
      </c>
      <c r="BB72" t="s">
        <v>74</v>
      </c>
      <c r="BC72" t="s">
        <v>74</v>
      </c>
      <c r="BD72" t="s">
        <v>1516</v>
      </c>
      <c r="BE72" t="s">
        <v>1517</v>
      </c>
      <c r="BF72" t="str">
        <f>HYPERLINK("http://dx.doi.org/10.22323/2.21040204","http://dx.doi.org/10.22323/2.21040204")</f>
        <v>http://dx.doi.org/10.22323/2.21040204</v>
      </c>
      <c r="BG72" t="s">
        <v>74</v>
      </c>
      <c r="BH72" t="s">
        <v>74</v>
      </c>
      <c r="BI72">
        <v>21</v>
      </c>
      <c r="BJ72" t="s">
        <v>1518</v>
      </c>
      <c r="BK72" t="s">
        <v>151</v>
      </c>
      <c r="BL72" t="s">
        <v>1518</v>
      </c>
      <c r="BM72" t="s">
        <v>1519</v>
      </c>
      <c r="BN72" t="s">
        <v>74</v>
      </c>
      <c r="BO72" t="s">
        <v>153</v>
      </c>
      <c r="BP72" t="s">
        <v>74</v>
      </c>
      <c r="BQ72" t="s">
        <v>74</v>
      </c>
      <c r="BR72" t="s">
        <v>105</v>
      </c>
      <c r="BS72" t="s">
        <v>1520</v>
      </c>
      <c r="BT72" t="str">
        <f>HYPERLINK("https%3A%2F%2Fwww.webofscience.com%2Fwos%2Fwoscc%2Ffull-record%2FWOS:000812371500002","View Full Record in Web of Science")</f>
        <v>View Full Record in Web of Science</v>
      </c>
    </row>
    <row r="73" spans="1:72" x14ac:dyDescent="0.25">
      <c r="A73" t="s">
        <v>72</v>
      </c>
      <c r="B73" t="s">
        <v>1521</v>
      </c>
      <c r="C73" t="s">
        <v>74</v>
      </c>
      <c r="D73" t="s">
        <v>74</v>
      </c>
      <c r="E73" t="s">
        <v>74</v>
      </c>
      <c r="F73" t="s">
        <v>1522</v>
      </c>
      <c r="G73" t="s">
        <v>74</v>
      </c>
      <c r="H73" t="s">
        <v>74</v>
      </c>
      <c r="I73" t="s">
        <v>1523</v>
      </c>
      <c r="J73" t="s">
        <v>1524</v>
      </c>
      <c r="K73" t="s">
        <v>74</v>
      </c>
      <c r="L73" t="s">
        <v>74</v>
      </c>
      <c r="M73" t="s">
        <v>78</v>
      </c>
      <c r="N73" t="s">
        <v>135</v>
      </c>
      <c r="O73" t="s">
        <v>74</v>
      </c>
      <c r="P73" t="s">
        <v>74</v>
      </c>
      <c r="Q73" t="s">
        <v>74</v>
      </c>
      <c r="R73" t="s">
        <v>74</v>
      </c>
      <c r="S73" t="s">
        <v>74</v>
      </c>
      <c r="T73" t="s">
        <v>74</v>
      </c>
      <c r="U73" t="s">
        <v>74</v>
      </c>
      <c r="V73" t="s">
        <v>1525</v>
      </c>
      <c r="W73" t="s">
        <v>1526</v>
      </c>
      <c r="X73" t="s">
        <v>1527</v>
      </c>
      <c r="Y73" t="s">
        <v>1528</v>
      </c>
      <c r="Z73" t="s">
        <v>74</v>
      </c>
      <c r="AA73" t="s">
        <v>74</v>
      </c>
      <c r="AB73" t="s">
        <v>1529</v>
      </c>
      <c r="AC73" t="s">
        <v>74</v>
      </c>
      <c r="AD73" t="s">
        <v>74</v>
      </c>
      <c r="AE73" t="s">
        <v>74</v>
      </c>
      <c r="AF73" t="s">
        <v>74</v>
      </c>
      <c r="AG73">
        <v>12</v>
      </c>
      <c r="AH73">
        <v>0</v>
      </c>
      <c r="AI73">
        <v>0</v>
      </c>
      <c r="AJ73">
        <v>0</v>
      </c>
      <c r="AK73">
        <v>0</v>
      </c>
      <c r="AL73" t="s">
        <v>1530</v>
      </c>
      <c r="AM73" t="s">
        <v>1531</v>
      </c>
      <c r="AN73" t="s">
        <v>1532</v>
      </c>
      <c r="AO73" t="s">
        <v>1533</v>
      </c>
      <c r="AP73" t="s">
        <v>1534</v>
      </c>
      <c r="AQ73" t="s">
        <v>74</v>
      </c>
      <c r="AR73" t="s">
        <v>1535</v>
      </c>
      <c r="AS73" t="s">
        <v>1536</v>
      </c>
      <c r="AT73" t="s">
        <v>74</v>
      </c>
      <c r="AU73">
        <v>2022</v>
      </c>
      <c r="AV73">
        <v>60</v>
      </c>
      <c r="AW73">
        <v>1</v>
      </c>
      <c r="AX73" t="s">
        <v>74</v>
      </c>
      <c r="AY73" t="s">
        <v>74</v>
      </c>
      <c r="AZ73" t="s">
        <v>74</v>
      </c>
      <c r="BA73" t="s">
        <v>74</v>
      </c>
      <c r="BB73">
        <v>86</v>
      </c>
      <c r="BC73">
        <v>91</v>
      </c>
      <c r="BD73" t="s">
        <v>74</v>
      </c>
      <c r="BE73" t="s">
        <v>1537</v>
      </c>
      <c r="BF73" t="str">
        <f>HYPERLINK("http://dx.doi.org/10.1353/bkb.2022.0008","http://dx.doi.org/10.1353/bkb.2022.0008")</f>
        <v>http://dx.doi.org/10.1353/bkb.2022.0008</v>
      </c>
      <c r="BG73" t="s">
        <v>74</v>
      </c>
      <c r="BH73" t="s">
        <v>74</v>
      </c>
      <c r="BI73">
        <v>7</v>
      </c>
      <c r="BJ73" t="s">
        <v>1538</v>
      </c>
      <c r="BK73" t="s">
        <v>151</v>
      </c>
      <c r="BL73" t="s">
        <v>1538</v>
      </c>
      <c r="BM73" t="s">
        <v>1539</v>
      </c>
      <c r="BN73" t="s">
        <v>74</v>
      </c>
      <c r="BO73" t="s">
        <v>74</v>
      </c>
      <c r="BP73" t="s">
        <v>74</v>
      </c>
      <c r="BQ73" t="s">
        <v>74</v>
      </c>
      <c r="BR73" t="s">
        <v>105</v>
      </c>
      <c r="BS73" t="s">
        <v>1540</v>
      </c>
      <c r="BT73" t="str">
        <f>HYPERLINK("https%3A%2F%2Fwww.webofscience.com%2Fwos%2Fwoscc%2Ffull-record%2FWOS:000809436600010","View Full Record in Web of Science")</f>
        <v>View Full Record in Web of Science</v>
      </c>
    </row>
    <row r="74" spans="1:72" x14ac:dyDescent="0.25">
      <c r="A74" t="s">
        <v>72</v>
      </c>
      <c r="B74" t="s">
        <v>1541</v>
      </c>
      <c r="C74" t="s">
        <v>74</v>
      </c>
      <c r="D74" t="s">
        <v>74</v>
      </c>
      <c r="E74" t="s">
        <v>74</v>
      </c>
      <c r="F74" t="s">
        <v>1542</v>
      </c>
      <c r="G74" t="s">
        <v>74</v>
      </c>
      <c r="H74" t="s">
        <v>74</v>
      </c>
      <c r="I74" t="s">
        <v>1543</v>
      </c>
      <c r="J74" t="s">
        <v>1544</v>
      </c>
      <c r="K74" t="s">
        <v>74</v>
      </c>
      <c r="L74" t="s">
        <v>74</v>
      </c>
      <c r="M74" t="s">
        <v>78</v>
      </c>
      <c r="N74" t="s">
        <v>135</v>
      </c>
      <c r="O74" t="s">
        <v>74</v>
      </c>
      <c r="P74" t="s">
        <v>74</v>
      </c>
      <c r="Q74" t="s">
        <v>74</v>
      </c>
      <c r="R74" t="s">
        <v>74</v>
      </c>
      <c r="S74" t="s">
        <v>74</v>
      </c>
      <c r="T74" t="s">
        <v>1545</v>
      </c>
      <c r="U74" t="s">
        <v>74</v>
      </c>
      <c r="V74" t="s">
        <v>1546</v>
      </c>
      <c r="W74" t="s">
        <v>1547</v>
      </c>
      <c r="X74" t="s">
        <v>114</v>
      </c>
      <c r="Y74" t="s">
        <v>1548</v>
      </c>
      <c r="Z74" t="s">
        <v>1549</v>
      </c>
      <c r="AA74" t="s">
        <v>74</v>
      </c>
      <c r="AB74" t="s">
        <v>1550</v>
      </c>
      <c r="AC74" t="s">
        <v>1551</v>
      </c>
      <c r="AD74" t="s">
        <v>1552</v>
      </c>
      <c r="AE74" t="s">
        <v>1553</v>
      </c>
      <c r="AF74" t="s">
        <v>74</v>
      </c>
      <c r="AG74">
        <v>42</v>
      </c>
      <c r="AH74">
        <v>0</v>
      </c>
      <c r="AI74">
        <v>0</v>
      </c>
      <c r="AJ74">
        <v>0</v>
      </c>
      <c r="AK74">
        <v>5</v>
      </c>
      <c r="AL74" t="s">
        <v>166</v>
      </c>
      <c r="AM74" t="s">
        <v>167</v>
      </c>
      <c r="AN74" t="s">
        <v>168</v>
      </c>
      <c r="AO74" t="s">
        <v>1554</v>
      </c>
      <c r="AP74" t="s">
        <v>1555</v>
      </c>
      <c r="AQ74" t="s">
        <v>74</v>
      </c>
      <c r="AR74" t="s">
        <v>1556</v>
      </c>
      <c r="AS74" t="s">
        <v>1557</v>
      </c>
      <c r="AT74" t="s">
        <v>1209</v>
      </c>
      <c r="AU74">
        <v>2023</v>
      </c>
      <c r="AV74">
        <v>44</v>
      </c>
      <c r="AW74">
        <v>1</v>
      </c>
      <c r="AX74" t="s">
        <v>74</v>
      </c>
      <c r="AY74" t="s">
        <v>74</v>
      </c>
      <c r="AZ74" t="s">
        <v>74</v>
      </c>
      <c r="BA74" t="s">
        <v>74</v>
      </c>
      <c r="BB74">
        <v>81</v>
      </c>
      <c r="BC74">
        <v>98</v>
      </c>
      <c r="BD74" t="s">
        <v>74</v>
      </c>
      <c r="BE74" t="s">
        <v>1558</v>
      </c>
      <c r="BF74" t="str">
        <f>HYPERLINK("http://dx.doi.org/10.1080/13617672.2021.2018214","http://dx.doi.org/10.1080/13617672.2021.2018214")</f>
        <v>http://dx.doi.org/10.1080/13617672.2021.2018214</v>
      </c>
      <c r="BG74" t="s">
        <v>74</v>
      </c>
      <c r="BH74" t="s">
        <v>1559</v>
      </c>
      <c r="BI74">
        <v>18</v>
      </c>
      <c r="BJ74" t="s">
        <v>1187</v>
      </c>
      <c r="BK74" t="s">
        <v>475</v>
      </c>
      <c r="BL74" t="s">
        <v>1187</v>
      </c>
      <c r="BM74" t="s">
        <v>1560</v>
      </c>
      <c r="BN74" t="s">
        <v>74</v>
      </c>
      <c r="BO74" t="s">
        <v>104</v>
      </c>
      <c r="BP74" t="s">
        <v>74</v>
      </c>
      <c r="BQ74" t="s">
        <v>74</v>
      </c>
      <c r="BR74" t="s">
        <v>105</v>
      </c>
      <c r="BS74" t="s">
        <v>1561</v>
      </c>
      <c r="BT74" t="str">
        <f>HYPERLINK("https%3A%2F%2Fwww.webofscience.com%2Fwos%2Fwoscc%2Ffull-record%2FWOS:000735864000001","View Full Record in Web of Science")</f>
        <v>View Full Record in Web of Science</v>
      </c>
    </row>
    <row r="75" spans="1:72" x14ac:dyDescent="0.25">
      <c r="A75" t="s">
        <v>72</v>
      </c>
      <c r="B75" t="s">
        <v>1562</v>
      </c>
      <c r="C75" t="s">
        <v>74</v>
      </c>
      <c r="D75" t="s">
        <v>74</v>
      </c>
      <c r="E75" t="s">
        <v>74</v>
      </c>
      <c r="F75" t="s">
        <v>1563</v>
      </c>
      <c r="G75" t="s">
        <v>74</v>
      </c>
      <c r="H75" t="s">
        <v>74</v>
      </c>
      <c r="I75" t="s">
        <v>1564</v>
      </c>
      <c r="J75" t="s">
        <v>1565</v>
      </c>
      <c r="K75" t="s">
        <v>74</v>
      </c>
      <c r="L75" t="s">
        <v>74</v>
      </c>
      <c r="M75" t="s">
        <v>78</v>
      </c>
      <c r="N75" t="s">
        <v>135</v>
      </c>
      <c r="O75" t="s">
        <v>74</v>
      </c>
      <c r="P75" t="s">
        <v>74</v>
      </c>
      <c r="Q75" t="s">
        <v>74</v>
      </c>
      <c r="R75" t="s">
        <v>74</v>
      </c>
      <c r="S75" t="s">
        <v>74</v>
      </c>
      <c r="T75" t="s">
        <v>1566</v>
      </c>
      <c r="U75" t="s">
        <v>1567</v>
      </c>
      <c r="V75" t="s">
        <v>1568</v>
      </c>
      <c r="W75" t="s">
        <v>1569</v>
      </c>
      <c r="X75" t="s">
        <v>1570</v>
      </c>
      <c r="Y75" t="s">
        <v>1571</v>
      </c>
      <c r="Z75" t="s">
        <v>1572</v>
      </c>
      <c r="AA75" t="s">
        <v>74</v>
      </c>
      <c r="AB75" t="s">
        <v>1573</v>
      </c>
      <c r="AC75" t="s">
        <v>1507</v>
      </c>
      <c r="AD75" t="s">
        <v>1508</v>
      </c>
      <c r="AE75" t="s">
        <v>1574</v>
      </c>
      <c r="AF75" t="s">
        <v>74</v>
      </c>
      <c r="AG75">
        <v>49</v>
      </c>
      <c r="AH75">
        <v>4</v>
      </c>
      <c r="AI75">
        <v>4</v>
      </c>
      <c r="AJ75">
        <v>7</v>
      </c>
      <c r="AK75">
        <v>11</v>
      </c>
      <c r="AL75" t="s">
        <v>535</v>
      </c>
      <c r="AM75" t="s">
        <v>536</v>
      </c>
      <c r="AN75" t="s">
        <v>537</v>
      </c>
      <c r="AO75" t="s">
        <v>74</v>
      </c>
      <c r="AP75" t="s">
        <v>1575</v>
      </c>
      <c r="AQ75" t="s">
        <v>74</v>
      </c>
      <c r="AR75" t="s">
        <v>1576</v>
      </c>
      <c r="AS75" t="s">
        <v>1577</v>
      </c>
      <c r="AT75" t="s">
        <v>1578</v>
      </c>
      <c r="AU75">
        <v>2021</v>
      </c>
      <c r="AV75">
        <v>6</v>
      </c>
      <c r="AW75" t="s">
        <v>74</v>
      </c>
      <c r="AX75" t="s">
        <v>74</v>
      </c>
      <c r="AY75" t="s">
        <v>74</v>
      </c>
      <c r="AZ75" t="s">
        <v>74</v>
      </c>
      <c r="BA75" t="s">
        <v>74</v>
      </c>
      <c r="BB75" t="s">
        <v>74</v>
      </c>
      <c r="BC75" t="s">
        <v>74</v>
      </c>
      <c r="BD75">
        <v>795198</v>
      </c>
      <c r="BE75" t="s">
        <v>1579</v>
      </c>
      <c r="BF75" t="str">
        <f>HYPERLINK("http://dx.doi.org/10.3389/fcomm.2021.795198","http://dx.doi.org/10.3389/fcomm.2021.795198")</f>
        <v>http://dx.doi.org/10.3389/fcomm.2021.795198</v>
      </c>
      <c r="BG75" t="s">
        <v>74</v>
      </c>
      <c r="BH75" t="s">
        <v>74</v>
      </c>
      <c r="BI75">
        <v>13</v>
      </c>
      <c r="BJ75" t="s">
        <v>1518</v>
      </c>
      <c r="BK75" t="s">
        <v>151</v>
      </c>
      <c r="BL75" t="s">
        <v>1518</v>
      </c>
      <c r="BM75" t="s">
        <v>1580</v>
      </c>
      <c r="BN75" t="s">
        <v>74</v>
      </c>
      <c r="BO75" t="s">
        <v>153</v>
      </c>
      <c r="BP75" t="s">
        <v>74</v>
      </c>
      <c r="BQ75" t="s">
        <v>74</v>
      </c>
      <c r="BR75" t="s">
        <v>105</v>
      </c>
      <c r="BS75" t="s">
        <v>1581</v>
      </c>
      <c r="BT75" t="str">
        <f>HYPERLINK("https%3A%2F%2Fwww.webofscience.com%2Fwos%2Fwoscc%2Ffull-record%2FWOS:000891771600001","View Full Record in Web of Science")</f>
        <v>View Full Record in Web of Science</v>
      </c>
    </row>
    <row r="76" spans="1:72" x14ac:dyDescent="0.25">
      <c r="A76" t="s">
        <v>72</v>
      </c>
      <c r="B76" t="s">
        <v>1582</v>
      </c>
      <c r="C76" t="s">
        <v>74</v>
      </c>
      <c r="D76" t="s">
        <v>74</v>
      </c>
      <c r="E76" t="s">
        <v>74</v>
      </c>
      <c r="F76" t="s">
        <v>1583</v>
      </c>
      <c r="G76" t="s">
        <v>74</v>
      </c>
      <c r="H76" t="s">
        <v>74</v>
      </c>
      <c r="I76" t="s">
        <v>1584</v>
      </c>
      <c r="J76" t="s">
        <v>1585</v>
      </c>
      <c r="K76" t="s">
        <v>74</v>
      </c>
      <c r="L76" t="s">
        <v>74</v>
      </c>
      <c r="M76" t="s">
        <v>78</v>
      </c>
      <c r="N76" t="s">
        <v>135</v>
      </c>
      <c r="O76" t="s">
        <v>74</v>
      </c>
      <c r="P76" t="s">
        <v>74</v>
      </c>
      <c r="Q76" t="s">
        <v>74</v>
      </c>
      <c r="R76" t="s">
        <v>74</v>
      </c>
      <c r="S76" t="s">
        <v>74</v>
      </c>
      <c r="T76" t="s">
        <v>74</v>
      </c>
      <c r="U76" t="s">
        <v>1586</v>
      </c>
      <c r="V76" t="s">
        <v>1587</v>
      </c>
      <c r="W76" t="s">
        <v>1588</v>
      </c>
      <c r="X76" t="s">
        <v>622</v>
      </c>
      <c r="Y76" t="s">
        <v>1589</v>
      </c>
      <c r="Z76" t="s">
        <v>1590</v>
      </c>
      <c r="AA76" t="s">
        <v>74</v>
      </c>
      <c r="AB76" t="s">
        <v>1591</v>
      </c>
      <c r="AC76" t="s">
        <v>74</v>
      </c>
      <c r="AD76" t="s">
        <v>74</v>
      </c>
      <c r="AE76" t="s">
        <v>74</v>
      </c>
      <c r="AF76" t="s">
        <v>74</v>
      </c>
      <c r="AG76">
        <v>96</v>
      </c>
      <c r="AH76">
        <v>2</v>
      </c>
      <c r="AI76">
        <v>2</v>
      </c>
      <c r="AJ76">
        <v>5</v>
      </c>
      <c r="AK76">
        <v>13</v>
      </c>
      <c r="AL76" t="s">
        <v>1592</v>
      </c>
      <c r="AM76" t="s">
        <v>1593</v>
      </c>
      <c r="AN76" t="s">
        <v>1594</v>
      </c>
      <c r="AO76" t="s">
        <v>1595</v>
      </c>
      <c r="AP76" t="s">
        <v>74</v>
      </c>
      <c r="AQ76" t="s">
        <v>74</v>
      </c>
      <c r="AR76" t="s">
        <v>1585</v>
      </c>
      <c r="AS76" t="s">
        <v>1596</v>
      </c>
      <c r="AT76" t="s">
        <v>1597</v>
      </c>
      <c r="AU76">
        <v>2021</v>
      </c>
      <c r="AV76">
        <v>16</v>
      </c>
      <c r="AW76">
        <v>11</v>
      </c>
      <c r="AX76" t="s">
        <v>74</v>
      </c>
      <c r="AY76" t="s">
        <v>74</v>
      </c>
      <c r="AZ76" t="s">
        <v>74</v>
      </c>
      <c r="BA76" t="s">
        <v>74</v>
      </c>
      <c r="BB76" t="s">
        <v>74</v>
      </c>
      <c r="BC76" t="s">
        <v>74</v>
      </c>
      <c r="BD76" t="s">
        <v>1598</v>
      </c>
      <c r="BE76" t="s">
        <v>1599</v>
      </c>
      <c r="BF76" t="str">
        <f>HYPERLINK("http://dx.doi.org/10.1371/journal.pone.0260067","http://dx.doi.org/10.1371/journal.pone.0260067")</f>
        <v>http://dx.doi.org/10.1371/journal.pone.0260067</v>
      </c>
      <c r="BG76" t="s">
        <v>74</v>
      </c>
      <c r="BH76" t="s">
        <v>74</v>
      </c>
      <c r="BI76">
        <v>25</v>
      </c>
      <c r="BJ76" t="s">
        <v>1600</v>
      </c>
      <c r="BK76" t="s">
        <v>221</v>
      </c>
      <c r="BL76" t="s">
        <v>1601</v>
      </c>
      <c r="BM76" t="s">
        <v>1602</v>
      </c>
      <c r="BN76">
        <v>34843486</v>
      </c>
      <c r="BO76" t="s">
        <v>591</v>
      </c>
      <c r="BP76" t="s">
        <v>74</v>
      </c>
      <c r="BQ76" t="s">
        <v>74</v>
      </c>
      <c r="BR76" t="s">
        <v>105</v>
      </c>
      <c r="BS76" t="s">
        <v>1603</v>
      </c>
      <c r="BT76" t="str">
        <f>HYPERLINK("https%3A%2F%2Fwww.webofscience.com%2Fwos%2Fwoscc%2Ffull-record%2FWOS:000752076100036","View Full Record in Web of Science")</f>
        <v>View Full Record in Web of Science</v>
      </c>
    </row>
    <row r="77" spans="1:72" x14ac:dyDescent="0.25">
      <c r="A77" t="s">
        <v>72</v>
      </c>
      <c r="B77" t="s">
        <v>1604</v>
      </c>
      <c r="C77" t="s">
        <v>74</v>
      </c>
      <c r="D77" t="s">
        <v>74</v>
      </c>
      <c r="E77" t="s">
        <v>74</v>
      </c>
      <c r="F77" t="s">
        <v>1605</v>
      </c>
      <c r="G77" t="s">
        <v>74</v>
      </c>
      <c r="H77" t="s">
        <v>74</v>
      </c>
      <c r="I77" t="s">
        <v>1606</v>
      </c>
      <c r="J77" t="s">
        <v>1607</v>
      </c>
      <c r="K77" t="s">
        <v>74</v>
      </c>
      <c r="L77" t="s">
        <v>74</v>
      </c>
      <c r="M77" t="s">
        <v>78</v>
      </c>
      <c r="N77" t="s">
        <v>135</v>
      </c>
      <c r="O77" t="s">
        <v>74</v>
      </c>
      <c r="P77" t="s">
        <v>74</v>
      </c>
      <c r="Q77" t="s">
        <v>74</v>
      </c>
      <c r="R77" t="s">
        <v>74</v>
      </c>
      <c r="S77" t="s">
        <v>74</v>
      </c>
      <c r="T77" t="s">
        <v>1608</v>
      </c>
      <c r="U77" t="s">
        <v>1609</v>
      </c>
      <c r="V77" t="s">
        <v>1610</v>
      </c>
      <c r="W77" t="s">
        <v>1611</v>
      </c>
      <c r="X77" t="s">
        <v>74</v>
      </c>
      <c r="Y77" t="s">
        <v>1612</v>
      </c>
      <c r="Z77" t="s">
        <v>1613</v>
      </c>
      <c r="AA77" t="s">
        <v>74</v>
      </c>
      <c r="AB77" t="s">
        <v>1614</v>
      </c>
      <c r="AC77" t="s">
        <v>74</v>
      </c>
      <c r="AD77" t="s">
        <v>74</v>
      </c>
      <c r="AE77" t="s">
        <v>74</v>
      </c>
      <c r="AF77" t="s">
        <v>74</v>
      </c>
      <c r="AG77">
        <v>43</v>
      </c>
      <c r="AH77">
        <v>2</v>
      </c>
      <c r="AI77">
        <v>2</v>
      </c>
      <c r="AJ77">
        <v>2</v>
      </c>
      <c r="AK77">
        <v>4</v>
      </c>
      <c r="AL77" t="s">
        <v>1615</v>
      </c>
      <c r="AM77" t="s">
        <v>1616</v>
      </c>
      <c r="AN77" t="s">
        <v>1617</v>
      </c>
      <c r="AO77" t="s">
        <v>1618</v>
      </c>
      <c r="AP77" t="s">
        <v>1619</v>
      </c>
      <c r="AQ77" t="s">
        <v>74</v>
      </c>
      <c r="AR77" t="s">
        <v>1620</v>
      </c>
      <c r="AS77" t="s">
        <v>1621</v>
      </c>
      <c r="AT77" t="s">
        <v>439</v>
      </c>
      <c r="AU77">
        <v>2022</v>
      </c>
      <c r="AV77">
        <v>20</v>
      </c>
      <c r="AW77">
        <v>1</v>
      </c>
      <c r="AX77" t="s">
        <v>74</v>
      </c>
      <c r="AY77" t="s">
        <v>74</v>
      </c>
      <c r="AZ77" t="s">
        <v>74</v>
      </c>
      <c r="BA77" t="s">
        <v>74</v>
      </c>
      <c r="BB77">
        <v>62</v>
      </c>
      <c r="BC77">
        <v>79</v>
      </c>
      <c r="BD77">
        <v>1.5413446211049468E+16</v>
      </c>
      <c r="BE77" t="s">
        <v>1622</v>
      </c>
      <c r="BF77" t="str">
        <f>HYPERLINK("http://dx.doi.org/10.1177/15413446211049467","http://dx.doi.org/10.1177/15413446211049467")</f>
        <v>http://dx.doi.org/10.1177/15413446211049467</v>
      </c>
      <c r="BG77" t="s">
        <v>74</v>
      </c>
      <c r="BH77" t="s">
        <v>1623</v>
      </c>
      <c r="BI77">
        <v>18</v>
      </c>
      <c r="BJ77" t="s">
        <v>150</v>
      </c>
      <c r="BK77" t="s">
        <v>151</v>
      </c>
      <c r="BL77" t="s">
        <v>150</v>
      </c>
      <c r="BM77" t="s">
        <v>1624</v>
      </c>
      <c r="BN77" t="s">
        <v>74</v>
      </c>
      <c r="BO77" t="s">
        <v>74</v>
      </c>
      <c r="BP77" t="s">
        <v>74</v>
      </c>
      <c r="BQ77" t="s">
        <v>74</v>
      </c>
      <c r="BR77" t="s">
        <v>105</v>
      </c>
      <c r="BS77" t="s">
        <v>1625</v>
      </c>
      <c r="BT77" t="str">
        <f>HYPERLINK("https%3A%2F%2Fwww.webofscience.com%2Fwos%2Fwoscc%2Ffull-record%2FWOS:000724863300001","View Full Record in Web of Science")</f>
        <v>View Full Record in Web of Science</v>
      </c>
    </row>
    <row r="78" spans="1:72" x14ac:dyDescent="0.25">
      <c r="A78" t="s">
        <v>72</v>
      </c>
      <c r="B78" t="s">
        <v>1626</v>
      </c>
      <c r="C78" t="s">
        <v>74</v>
      </c>
      <c r="D78" t="s">
        <v>74</v>
      </c>
      <c r="E78" t="s">
        <v>74</v>
      </c>
      <c r="F78" t="s">
        <v>1627</v>
      </c>
      <c r="G78" t="s">
        <v>74</v>
      </c>
      <c r="H78" t="s">
        <v>74</v>
      </c>
      <c r="I78" t="s">
        <v>1628</v>
      </c>
      <c r="J78" t="s">
        <v>1629</v>
      </c>
      <c r="K78" t="s">
        <v>74</v>
      </c>
      <c r="L78" t="s">
        <v>74</v>
      </c>
      <c r="M78" t="s">
        <v>78</v>
      </c>
      <c r="N78" t="s">
        <v>135</v>
      </c>
      <c r="O78" t="s">
        <v>74</v>
      </c>
      <c r="P78" t="s">
        <v>74</v>
      </c>
      <c r="Q78" t="s">
        <v>74</v>
      </c>
      <c r="R78" t="s">
        <v>74</v>
      </c>
      <c r="S78" t="s">
        <v>74</v>
      </c>
      <c r="T78" t="s">
        <v>1630</v>
      </c>
      <c r="U78" t="s">
        <v>1631</v>
      </c>
      <c r="V78" t="s">
        <v>1632</v>
      </c>
      <c r="W78" t="s">
        <v>1633</v>
      </c>
      <c r="X78" t="s">
        <v>1634</v>
      </c>
      <c r="Y78" t="s">
        <v>1635</v>
      </c>
      <c r="Z78" t="s">
        <v>1636</v>
      </c>
      <c r="AA78" t="s">
        <v>1637</v>
      </c>
      <c r="AB78" t="s">
        <v>1638</v>
      </c>
      <c r="AC78" t="s">
        <v>1639</v>
      </c>
      <c r="AD78" t="s">
        <v>1640</v>
      </c>
      <c r="AE78" t="s">
        <v>1641</v>
      </c>
      <c r="AF78" t="s">
        <v>74</v>
      </c>
      <c r="AG78">
        <v>56</v>
      </c>
      <c r="AH78">
        <v>2</v>
      </c>
      <c r="AI78">
        <v>2</v>
      </c>
      <c r="AJ78">
        <v>1</v>
      </c>
      <c r="AK78">
        <v>2</v>
      </c>
      <c r="AL78" t="s">
        <v>1642</v>
      </c>
      <c r="AM78" t="s">
        <v>1643</v>
      </c>
      <c r="AN78" t="s">
        <v>1644</v>
      </c>
      <c r="AO78" t="s">
        <v>1645</v>
      </c>
      <c r="AP78" t="s">
        <v>1646</v>
      </c>
      <c r="AQ78" t="s">
        <v>74</v>
      </c>
      <c r="AR78" t="s">
        <v>1647</v>
      </c>
      <c r="AS78" t="s">
        <v>1648</v>
      </c>
      <c r="AT78" t="s">
        <v>1649</v>
      </c>
      <c r="AU78">
        <v>2021</v>
      </c>
      <c r="AV78">
        <v>10</v>
      </c>
      <c r="AW78">
        <v>4</v>
      </c>
      <c r="AX78" t="s">
        <v>74</v>
      </c>
      <c r="AY78" t="s">
        <v>74</v>
      </c>
      <c r="AZ78" t="s">
        <v>1037</v>
      </c>
      <c r="BA78" t="s">
        <v>74</v>
      </c>
      <c r="BB78">
        <v>399</v>
      </c>
      <c r="BC78">
        <v>429</v>
      </c>
      <c r="BD78" t="s">
        <v>74</v>
      </c>
      <c r="BE78" t="s">
        <v>1650</v>
      </c>
      <c r="BF78" t="str">
        <f>HYPERLINK("http://dx.doi.org/10.1057/s41309-021-00136-x","http://dx.doi.org/10.1057/s41309-021-00136-x")</f>
        <v>http://dx.doi.org/10.1057/s41309-021-00136-x</v>
      </c>
      <c r="BG78" t="s">
        <v>74</v>
      </c>
      <c r="BH78" t="s">
        <v>1651</v>
      </c>
      <c r="BI78">
        <v>31</v>
      </c>
      <c r="BJ78" t="s">
        <v>1652</v>
      </c>
      <c r="BK78" t="s">
        <v>151</v>
      </c>
      <c r="BL78" t="s">
        <v>1653</v>
      </c>
      <c r="BM78" t="s">
        <v>1654</v>
      </c>
      <c r="BN78" t="s">
        <v>74</v>
      </c>
      <c r="BO78" t="s">
        <v>201</v>
      </c>
      <c r="BP78" t="s">
        <v>74</v>
      </c>
      <c r="BQ78" t="s">
        <v>74</v>
      </c>
      <c r="BR78" t="s">
        <v>105</v>
      </c>
      <c r="BS78" t="s">
        <v>1655</v>
      </c>
      <c r="BT78" t="str">
        <f>HYPERLINK("https%3A%2F%2Fwww.webofscience.com%2Fwos%2Fwoscc%2Ffull-record%2FWOS:000710067200003","View Full Record in Web of Science")</f>
        <v>View Full Record in Web of Science</v>
      </c>
    </row>
    <row r="79" spans="1:72" x14ac:dyDescent="0.25">
      <c r="A79" t="s">
        <v>72</v>
      </c>
      <c r="B79" t="s">
        <v>1656</v>
      </c>
      <c r="C79" t="s">
        <v>74</v>
      </c>
      <c r="D79" t="s">
        <v>74</v>
      </c>
      <c r="E79" t="s">
        <v>74</v>
      </c>
      <c r="F79" t="s">
        <v>1657</v>
      </c>
      <c r="G79" t="s">
        <v>74</v>
      </c>
      <c r="H79" t="s">
        <v>74</v>
      </c>
      <c r="I79" t="s">
        <v>1658</v>
      </c>
      <c r="J79" t="s">
        <v>1659</v>
      </c>
      <c r="K79" t="s">
        <v>74</v>
      </c>
      <c r="L79" t="s">
        <v>74</v>
      </c>
      <c r="M79" t="s">
        <v>78</v>
      </c>
      <c r="N79" t="s">
        <v>135</v>
      </c>
      <c r="O79" t="s">
        <v>74</v>
      </c>
      <c r="P79" t="s">
        <v>74</v>
      </c>
      <c r="Q79" t="s">
        <v>74</v>
      </c>
      <c r="R79" t="s">
        <v>74</v>
      </c>
      <c r="S79" t="s">
        <v>74</v>
      </c>
      <c r="T79" t="s">
        <v>1660</v>
      </c>
      <c r="U79" t="s">
        <v>1661</v>
      </c>
      <c r="V79" t="s">
        <v>1662</v>
      </c>
      <c r="W79" t="s">
        <v>1663</v>
      </c>
      <c r="X79" t="s">
        <v>1664</v>
      </c>
      <c r="Y79" t="s">
        <v>1665</v>
      </c>
      <c r="Z79" t="s">
        <v>1613</v>
      </c>
      <c r="AA79" t="s">
        <v>74</v>
      </c>
      <c r="AB79" t="s">
        <v>1666</v>
      </c>
      <c r="AC79" t="s">
        <v>1667</v>
      </c>
      <c r="AD79" t="s">
        <v>1668</v>
      </c>
      <c r="AE79" t="s">
        <v>1669</v>
      </c>
      <c r="AF79" t="s">
        <v>74</v>
      </c>
      <c r="AG79">
        <v>47</v>
      </c>
      <c r="AH79">
        <v>1</v>
      </c>
      <c r="AI79">
        <v>1</v>
      </c>
      <c r="AJ79">
        <v>0</v>
      </c>
      <c r="AK79">
        <v>1</v>
      </c>
      <c r="AL79" t="s">
        <v>166</v>
      </c>
      <c r="AM79" t="s">
        <v>167</v>
      </c>
      <c r="AN79" t="s">
        <v>168</v>
      </c>
      <c r="AO79" t="s">
        <v>1670</v>
      </c>
      <c r="AP79" t="s">
        <v>1671</v>
      </c>
      <c r="AQ79" t="s">
        <v>74</v>
      </c>
      <c r="AR79" t="s">
        <v>1672</v>
      </c>
      <c r="AS79" t="s">
        <v>1673</v>
      </c>
      <c r="AT79" t="s">
        <v>1209</v>
      </c>
      <c r="AU79">
        <v>2022</v>
      </c>
      <c r="AV79">
        <v>17</v>
      </c>
      <c r="AW79">
        <v>1</v>
      </c>
      <c r="AX79" t="s">
        <v>74</v>
      </c>
      <c r="AY79" t="s">
        <v>74</v>
      </c>
      <c r="AZ79" t="s">
        <v>74</v>
      </c>
      <c r="BA79" t="s">
        <v>74</v>
      </c>
      <c r="BB79">
        <v>33</v>
      </c>
      <c r="BC79">
        <v>48</v>
      </c>
      <c r="BD79" t="s">
        <v>74</v>
      </c>
      <c r="BE79" t="s">
        <v>1674</v>
      </c>
      <c r="BF79" t="str">
        <f>HYPERLINK("http://dx.doi.org/10.1080/17457823.2021.1990100","http://dx.doi.org/10.1080/17457823.2021.1990100")</f>
        <v>http://dx.doi.org/10.1080/17457823.2021.1990100</v>
      </c>
      <c r="BG79" t="s">
        <v>74</v>
      </c>
      <c r="BH79" t="s">
        <v>1651</v>
      </c>
      <c r="BI79">
        <v>16</v>
      </c>
      <c r="BJ79" t="s">
        <v>150</v>
      </c>
      <c r="BK79" t="s">
        <v>151</v>
      </c>
      <c r="BL79" t="s">
        <v>150</v>
      </c>
      <c r="BM79" t="s">
        <v>1675</v>
      </c>
      <c r="BN79" t="s">
        <v>74</v>
      </c>
      <c r="BO79" t="s">
        <v>74</v>
      </c>
      <c r="BP79" t="s">
        <v>74</v>
      </c>
      <c r="BQ79" t="s">
        <v>74</v>
      </c>
      <c r="BR79" t="s">
        <v>105</v>
      </c>
      <c r="BS79" t="s">
        <v>1676</v>
      </c>
      <c r="BT79" t="str">
        <f>HYPERLINK("https%3A%2F%2Fwww.webofscience.com%2Fwos%2Fwoscc%2Ffull-record%2FWOS:000707610600001","View Full Record in Web of Science")</f>
        <v>View Full Record in Web of Science</v>
      </c>
    </row>
    <row r="80" spans="1:72" x14ac:dyDescent="0.25">
      <c r="A80" t="s">
        <v>72</v>
      </c>
      <c r="B80" t="s">
        <v>1677</v>
      </c>
      <c r="C80" t="s">
        <v>74</v>
      </c>
      <c r="D80" t="s">
        <v>74</v>
      </c>
      <c r="E80" t="s">
        <v>74</v>
      </c>
      <c r="F80" t="s">
        <v>1678</v>
      </c>
      <c r="G80" t="s">
        <v>74</v>
      </c>
      <c r="H80" t="s">
        <v>74</v>
      </c>
      <c r="I80" t="s">
        <v>1679</v>
      </c>
      <c r="J80" t="s">
        <v>206</v>
      </c>
      <c r="K80" t="s">
        <v>74</v>
      </c>
      <c r="L80" t="s">
        <v>74</v>
      </c>
      <c r="M80" t="s">
        <v>78</v>
      </c>
      <c r="N80" t="s">
        <v>135</v>
      </c>
      <c r="O80" t="s">
        <v>74</v>
      </c>
      <c r="P80" t="s">
        <v>74</v>
      </c>
      <c r="Q80" t="s">
        <v>74</v>
      </c>
      <c r="R80" t="s">
        <v>74</v>
      </c>
      <c r="S80" t="s">
        <v>74</v>
      </c>
      <c r="T80" t="s">
        <v>1680</v>
      </c>
      <c r="U80" t="s">
        <v>1681</v>
      </c>
      <c r="V80" t="s">
        <v>1682</v>
      </c>
      <c r="W80" t="s">
        <v>1683</v>
      </c>
      <c r="X80" t="s">
        <v>1684</v>
      </c>
      <c r="Y80" t="s">
        <v>1685</v>
      </c>
      <c r="Z80" t="s">
        <v>1686</v>
      </c>
      <c r="AA80" t="s">
        <v>1687</v>
      </c>
      <c r="AB80" t="s">
        <v>1688</v>
      </c>
      <c r="AC80" t="s">
        <v>74</v>
      </c>
      <c r="AD80" t="s">
        <v>74</v>
      </c>
      <c r="AE80" t="s">
        <v>74</v>
      </c>
      <c r="AF80" t="s">
        <v>74</v>
      </c>
      <c r="AG80">
        <v>32</v>
      </c>
      <c r="AH80">
        <v>0</v>
      </c>
      <c r="AI80">
        <v>0</v>
      </c>
      <c r="AJ80">
        <v>3</v>
      </c>
      <c r="AK80">
        <v>23</v>
      </c>
      <c r="AL80" t="s">
        <v>142</v>
      </c>
      <c r="AM80" t="s">
        <v>143</v>
      </c>
      <c r="AN80" t="s">
        <v>144</v>
      </c>
      <c r="AO80" t="s">
        <v>74</v>
      </c>
      <c r="AP80" t="s">
        <v>215</v>
      </c>
      <c r="AQ80" t="s">
        <v>74</v>
      </c>
      <c r="AR80" t="s">
        <v>216</v>
      </c>
      <c r="AS80" t="s">
        <v>217</v>
      </c>
      <c r="AT80" t="s">
        <v>196</v>
      </c>
      <c r="AU80">
        <v>2021</v>
      </c>
      <c r="AV80">
        <v>13</v>
      </c>
      <c r="AW80">
        <v>19</v>
      </c>
      <c r="AX80" t="s">
        <v>74</v>
      </c>
      <c r="AY80" t="s">
        <v>74</v>
      </c>
      <c r="AZ80" t="s">
        <v>74</v>
      </c>
      <c r="BA80" t="s">
        <v>74</v>
      </c>
      <c r="BB80" t="s">
        <v>74</v>
      </c>
      <c r="BC80" t="s">
        <v>74</v>
      </c>
      <c r="BD80">
        <v>10641</v>
      </c>
      <c r="BE80" t="s">
        <v>1689</v>
      </c>
      <c r="BF80" t="str">
        <f>HYPERLINK("http://dx.doi.org/10.3390/su131910641","http://dx.doi.org/10.3390/su131910641")</f>
        <v>http://dx.doi.org/10.3390/su131910641</v>
      </c>
      <c r="BG80" t="s">
        <v>74</v>
      </c>
      <c r="BH80" t="s">
        <v>74</v>
      </c>
      <c r="BI80">
        <v>15</v>
      </c>
      <c r="BJ80" t="s">
        <v>220</v>
      </c>
      <c r="BK80" t="s">
        <v>221</v>
      </c>
      <c r="BL80" t="s">
        <v>222</v>
      </c>
      <c r="BM80" t="s">
        <v>1690</v>
      </c>
      <c r="BN80" t="s">
        <v>74</v>
      </c>
      <c r="BO80" t="s">
        <v>1691</v>
      </c>
      <c r="BP80" t="s">
        <v>74</v>
      </c>
      <c r="BQ80" t="s">
        <v>74</v>
      </c>
      <c r="BR80" t="s">
        <v>105</v>
      </c>
      <c r="BS80" t="s">
        <v>1692</v>
      </c>
      <c r="BT80" t="str">
        <f>HYPERLINK("https%3A%2F%2Fwww.webofscience.com%2Fwos%2Fwoscc%2Ffull-record%2FWOS:000707111500001","View Full Record in Web of Science")</f>
        <v>View Full Record in Web of Science</v>
      </c>
    </row>
    <row r="81" spans="1:72" x14ac:dyDescent="0.25">
      <c r="A81" t="s">
        <v>72</v>
      </c>
      <c r="B81" t="s">
        <v>1693</v>
      </c>
      <c r="C81" t="s">
        <v>74</v>
      </c>
      <c r="D81" t="s">
        <v>74</v>
      </c>
      <c r="E81" t="s">
        <v>74</v>
      </c>
      <c r="F81" t="s">
        <v>1694</v>
      </c>
      <c r="G81" t="s">
        <v>74</v>
      </c>
      <c r="H81" t="s">
        <v>74</v>
      </c>
      <c r="I81" t="s">
        <v>1695</v>
      </c>
      <c r="J81" t="s">
        <v>134</v>
      </c>
      <c r="K81" t="s">
        <v>74</v>
      </c>
      <c r="L81" t="s">
        <v>74</v>
      </c>
      <c r="M81" t="s">
        <v>78</v>
      </c>
      <c r="N81" t="s">
        <v>135</v>
      </c>
      <c r="O81" t="s">
        <v>74</v>
      </c>
      <c r="P81" t="s">
        <v>74</v>
      </c>
      <c r="Q81" t="s">
        <v>74</v>
      </c>
      <c r="R81" t="s">
        <v>74</v>
      </c>
      <c r="S81" t="s">
        <v>74</v>
      </c>
      <c r="T81" t="s">
        <v>1696</v>
      </c>
      <c r="U81" t="s">
        <v>1697</v>
      </c>
      <c r="V81" t="s">
        <v>1698</v>
      </c>
      <c r="W81" t="s">
        <v>1699</v>
      </c>
      <c r="X81" t="s">
        <v>74</v>
      </c>
      <c r="Y81" t="s">
        <v>1700</v>
      </c>
      <c r="Z81" t="s">
        <v>1701</v>
      </c>
      <c r="AA81" t="s">
        <v>74</v>
      </c>
      <c r="AB81" t="s">
        <v>1702</v>
      </c>
      <c r="AC81" t="s">
        <v>74</v>
      </c>
      <c r="AD81" t="s">
        <v>74</v>
      </c>
      <c r="AE81" t="s">
        <v>74</v>
      </c>
      <c r="AF81" t="s">
        <v>74</v>
      </c>
      <c r="AG81">
        <v>41</v>
      </c>
      <c r="AH81">
        <v>1</v>
      </c>
      <c r="AI81">
        <v>1</v>
      </c>
      <c r="AJ81">
        <v>2</v>
      </c>
      <c r="AK81">
        <v>20</v>
      </c>
      <c r="AL81" t="s">
        <v>142</v>
      </c>
      <c r="AM81" t="s">
        <v>143</v>
      </c>
      <c r="AN81" t="s">
        <v>144</v>
      </c>
      <c r="AO81" t="s">
        <v>74</v>
      </c>
      <c r="AP81" t="s">
        <v>145</v>
      </c>
      <c r="AQ81" t="s">
        <v>74</v>
      </c>
      <c r="AR81" t="s">
        <v>146</v>
      </c>
      <c r="AS81" t="s">
        <v>147</v>
      </c>
      <c r="AT81" t="s">
        <v>196</v>
      </c>
      <c r="AU81">
        <v>2021</v>
      </c>
      <c r="AV81">
        <v>11</v>
      </c>
      <c r="AW81">
        <v>10</v>
      </c>
      <c r="AX81" t="s">
        <v>74</v>
      </c>
      <c r="AY81" t="s">
        <v>74</v>
      </c>
      <c r="AZ81" t="s">
        <v>74</v>
      </c>
      <c r="BA81" t="s">
        <v>74</v>
      </c>
      <c r="BB81" t="s">
        <v>74</v>
      </c>
      <c r="BC81" t="s">
        <v>74</v>
      </c>
      <c r="BD81">
        <v>599</v>
      </c>
      <c r="BE81" t="s">
        <v>1703</v>
      </c>
      <c r="BF81" t="str">
        <f>HYPERLINK("http://dx.doi.org/10.3390/educsci11100599","http://dx.doi.org/10.3390/educsci11100599")</f>
        <v>http://dx.doi.org/10.3390/educsci11100599</v>
      </c>
      <c r="BG81" t="s">
        <v>74</v>
      </c>
      <c r="BH81" t="s">
        <v>74</v>
      </c>
      <c r="BI81">
        <v>14</v>
      </c>
      <c r="BJ81" t="s">
        <v>150</v>
      </c>
      <c r="BK81" t="s">
        <v>151</v>
      </c>
      <c r="BL81" t="s">
        <v>150</v>
      </c>
      <c r="BM81" t="s">
        <v>1704</v>
      </c>
      <c r="BN81" t="s">
        <v>74</v>
      </c>
      <c r="BO81" t="s">
        <v>153</v>
      </c>
      <c r="BP81" t="s">
        <v>74</v>
      </c>
      <c r="BQ81" t="s">
        <v>74</v>
      </c>
      <c r="BR81" t="s">
        <v>105</v>
      </c>
      <c r="BS81" t="s">
        <v>1705</v>
      </c>
      <c r="BT81" t="str">
        <f>HYPERLINK("https%3A%2F%2Fwww.webofscience.com%2Fwos%2Fwoscc%2Ffull-record%2FWOS:000717146900001","View Full Record in Web of Science")</f>
        <v>View Full Record in Web of Science</v>
      </c>
    </row>
    <row r="82" spans="1:72" x14ac:dyDescent="0.25">
      <c r="A82" t="s">
        <v>72</v>
      </c>
      <c r="B82" t="s">
        <v>1706</v>
      </c>
      <c r="C82" t="s">
        <v>74</v>
      </c>
      <c r="D82" t="s">
        <v>74</v>
      </c>
      <c r="E82" t="s">
        <v>74</v>
      </c>
      <c r="F82" t="s">
        <v>1707</v>
      </c>
      <c r="G82" t="s">
        <v>74</v>
      </c>
      <c r="H82" t="s">
        <v>74</v>
      </c>
      <c r="I82" t="s">
        <v>1708</v>
      </c>
      <c r="J82" t="s">
        <v>1709</v>
      </c>
      <c r="K82" t="s">
        <v>74</v>
      </c>
      <c r="L82" t="s">
        <v>74</v>
      </c>
      <c r="M82" t="s">
        <v>78</v>
      </c>
      <c r="N82" t="s">
        <v>135</v>
      </c>
      <c r="O82" t="s">
        <v>74</v>
      </c>
      <c r="P82" t="s">
        <v>74</v>
      </c>
      <c r="Q82" t="s">
        <v>74</v>
      </c>
      <c r="R82" t="s">
        <v>74</v>
      </c>
      <c r="S82" t="s">
        <v>74</v>
      </c>
      <c r="T82" t="s">
        <v>1710</v>
      </c>
      <c r="U82" t="s">
        <v>1711</v>
      </c>
      <c r="V82" t="s">
        <v>1712</v>
      </c>
      <c r="W82" t="s">
        <v>1713</v>
      </c>
      <c r="X82" t="s">
        <v>74</v>
      </c>
      <c r="Y82" t="s">
        <v>1714</v>
      </c>
      <c r="Z82" t="s">
        <v>1715</v>
      </c>
      <c r="AA82" t="s">
        <v>74</v>
      </c>
      <c r="AB82" t="s">
        <v>1716</v>
      </c>
      <c r="AC82" t="s">
        <v>74</v>
      </c>
      <c r="AD82" t="s">
        <v>74</v>
      </c>
      <c r="AE82" t="s">
        <v>74</v>
      </c>
      <c r="AF82" t="s">
        <v>74</v>
      </c>
      <c r="AG82">
        <v>53</v>
      </c>
      <c r="AH82">
        <v>32</v>
      </c>
      <c r="AI82">
        <v>32</v>
      </c>
      <c r="AJ82">
        <v>4</v>
      </c>
      <c r="AK82">
        <v>67</v>
      </c>
      <c r="AL82" t="s">
        <v>1717</v>
      </c>
      <c r="AM82" t="s">
        <v>582</v>
      </c>
      <c r="AN82" t="s">
        <v>1718</v>
      </c>
      <c r="AO82" t="s">
        <v>1719</v>
      </c>
      <c r="AP82" t="s">
        <v>1720</v>
      </c>
      <c r="AQ82" t="s">
        <v>74</v>
      </c>
      <c r="AR82" t="s">
        <v>1721</v>
      </c>
      <c r="AS82" t="s">
        <v>1722</v>
      </c>
      <c r="AT82" t="s">
        <v>439</v>
      </c>
      <c r="AU82">
        <v>2022</v>
      </c>
      <c r="AV82">
        <v>174</v>
      </c>
      <c r="AW82" t="s">
        <v>74</v>
      </c>
      <c r="AX82" t="s">
        <v>74</v>
      </c>
      <c r="AY82" t="s">
        <v>74</v>
      </c>
      <c r="AZ82" t="s">
        <v>74</v>
      </c>
      <c r="BA82" t="s">
        <v>74</v>
      </c>
      <c r="BB82" t="s">
        <v>74</v>
      </c>
      <c r="BC82" t="s">
        <v>74</v>
      </c>
      <c r="BD82">
        <v>121203</v>
      </c>
      <c r="BE82" t="s">
        <v>1723</v>
      </c>
      <c r="BF82" t="str">
        <f>HYPERLINK("http://dx.doi.org/10.1016/j.techfore.2021.121203","http://dx.doi.org/10.1016/j.techfore.2021.121203")</f>
        <v>http://dx.doi.org/10.1016/j.techfore.2021.121203</v>
      </c>
      <c r="BG82" t="s">
        <v>74</v>
      </c>
      <c r="BH82" t="s">
        <v>1724</v>
      </c>
      <c r="BI82">
        <v>8</v>
      </c>
      <c r="BJ82" t="s">
        <v>1725</v>
      </c>
      <c r="BK82" t="s">
        <v>101</v>
      </c>
      <c r="BL82" t="s">
        <v>1726</v>
      </c>
      <c r="BM82" t="s">
        <v>1727</v>
      </c>
      <c r="BN82">
        <v>34531617</v>
      </c>
      <c r="BO82" t="s">
        <v>791</v>
      </c>
      <c r="BP82" t="s">
        <v>74</v>
      </c>
      <c r="BQ82" t="s">
        <v>74</v>
      </c>
      <c r="BR82" t="s">
        <v>105</v>
      </c>
      <c r="BS82" t="s">
        <v>1728</v>
      </c>
      <c r="BT82" t="str">
        <f>HYPERLINK("https%3A%2F%2Fwww.webofscience.com%2Fwos%2Fwoscc%2Ffull-record%2FWOS:000701672300001","View Full Record in Web of Science")</f>
        <v>View Full Record in Web of Science</v>
      </c>
    </row>
    <row r="83" spans="1:72" x14ac:dyDescent="0.25">
      <c r="A83" t="s">
        <v>72</v>
      </c>
      <c r="B83" t="s">
        <v>1729</v>
      </c>
      <c r="C83" t="s">
        <v>74</v>
      </c>
      <c r="D83" t="s">
        <v>74</v>
      </c>
      <c r="E83" t="s">
        <v>74</v>
      </c>
      <c r="F83" t="s">
        <v>1730</v>
      </c>
      <c r="G83" t="s">
        <v>74</v>
      </c>
      <c r="H83" t="s">
        <v>74</v>
      </c>
      <c r="I83" t="s">
        <v>1731</v>
      </c>
      <c r="J83" t="s">
        <v>1732</v>
      </c>
      <c r="K83" t="s">
        <v>74</v>
      </c>
      <c r="L83" t="s">
        <v>74</v>
      </c>
      <c r="M83" t="s">
        <v>78</v>
      </c>
      <c r="N83" t="s">
        <v>135</v>
      </c>
      <c r="O83" t="s">
        <v>74</v>
      </c>
      <c r="P83" t="s">
        <v>74</v>
      </c>
      <c r="Q83" t="s">
        <v>74</v>
      </c>
      <c r="R83" t="s">
        <v>74</v>
      </c>
      <c r="S83" t="s">
        <v>74</v>
      </c>
      <c r="T83" t="s">
        <v>1733</v>
      </c>
      <c r="U83" t="s">
        <v>1734</v>
      </c>
      <c r="V83" t="s">
        <v>1735</v>
      </c>
      <c r="W83" t="s">
        <v>1736</v>
      </c>
      <c r="X83" t="s">
        <v>1737</v>
      </c>
      <c r="Y83" t="s">
        <v>1738</v>
      </c>
      <c r="Z83" t="s">
        <v>1739</v>
      </c>
      <c r="AA83" t="s">
        <v>1740</v>
      </c>
      <c r="AB83" t="s">
        <v>1741</v>
      </c>
      <c r="AC83" t="s">
        <v>74</v>
      </c>
      <c r="AD83" t="s">
        <v>74</v>
      </c>
      <c r="AE83" t="s">
        <v>74</v>
      </c>
      <c r="AF83" t="s">
        <v>74</v>
      </c>
      <c r="AG83">
        <v>136</v>
      </c>
      <c r="AH83">
        <v>2</v>
      </c>
      <c r="AI83">
        <v>2</v>
      </c>
      <c r="AJ83">
        <v>6</v>
      </c>
      <c r="AK83">
        <v>22</v>
      </c>
      <c r="AL83" t="s">
        <v>166</v>
      </c>
      <c r="AM83" t="s">
        <v>167</v>
      </c>
      <c r="AN83" t="s">
        <v>168</v>
      </c>
      <c r="AO83" t="s">
        <v>1742</v>
      </c>
      <c r="AP83" t="s">
        <v>1743</v>
      </c>
      <c r="AQ83" t="s">
        <v>74</v>
      </c>
      <c r="AR83" t="s">
        <v>1744</v>
      </c>
      <c r="AS83" t="s">
        <v>1745</v>
      </c>
      <c r="AT83" t="s">
        <v>1746</v>
      </c>
      <c r="AU83">
        <v>2023</v>
      </c>
      <c r="AV83">
        <v>35</v>
      </c>
      <c r="AW83">
        <v>2</v>
      </c>
      <c r="AX83" t="s">
        <v>74</v>
      </c>
      <c r="AY83" t="s">
        <v>74</v>
      </c>
      <c r="AZ83" t="s">
        <v>74</v>
      </c>
      <c r="BA83" t="s">
        <v>74</v>
      </c>
      <c r="BB83">
        <v>143</v>
      </c>
      <c r="BC83">
        <v>158</v>
      </c>
      <c r="BD83" t="s">
        <v>74</v>
      </c>
      <c r="BE83" t="s">
        <v>1747</v>
      </c>
      <c r="BF83" t="str">
        <f>HYPERLINK("http://dx.doi.org/10.1080/10963758.2021.1963750","http://dx.doi.org/10.1080/10963758.2021.1963750")</f>
        <v>http://dx.doi.org/10.1080/10963758.2021.1963750</v>
      </c>
      <c r="BG83" t="s">
        <v>74</v>
      </c>
      <c r="BH83" t="s">
        <v>1724</v>
      </c>
      <c r="BI83">
        <v>16</v>
      </c>
      <c r="BJ83" t="s">
        <v>150</v>
      </c>
      <c r="BK83" t="s">
        <v>151</v>
      </c>
      <c r="BL83" t="s">
        <v>150</v>
      </c>
      <c r="BM83" t="s">
        <v>1748</v>
      </c>
      <c r="BN83" t="s">
        <v>74</v>
      </c>
      <c r="BO83" t="s">
        <v>74</v>
      </c>
      <c r="BP83" t="s">
        <v>74</v>
      </c>
      <c r="BQ83" t="s">
        <v>74</v>
      </c>
      <c r="BR83" t="s">
        <v>105</v>
      </c>
      <c r="BS83" t="s">
        <v>1749</v>
      </c>
      <c r="BT83" t="str">
        <f>HYPERLINK("https%3A%2F%2Fwww.webofscience.com%2Fwos%2Fwoscc%2Ffull-record%2FWOS:000693542600001","View Full Record in Web of Science")</f>
        <v>View Full Record in Web of Science</v>
      </c>
    </row>
    <row r="84" spans="1:72" x14ac:dyDescent="0.25">
      <c r="A84" t="s">
        <v>72</v>
      </c>
      <c r="B84" t="s">
        <v>1750</v>
      </c>
      <c r="C84" t="s">
        <v>74</v>
      </c>
      <c r="D84" t="s">
        <v>74</v>
      </c>
      <c r="E84" t="s">
        <v>74</v>
      </c>
      <c r="F84" t="s">
        <v>1751</v>
      </c>
      <c r="G84" t="s">
        <v>74</v>
      </c>
      <c r="H84" t="s">
        <v>74</v>
      </c>
      <c r="I84" t="s">
        <v>1752</v>
      </c>
      <c r="J84" t="s">
        <v>1119</v>
      </c>
      <c r="K84" t="s">
        <v>74</v>
      </c>
      <c r="L84" t="s">
        <v>74</v>
      </c>
      <c r="M84" t="s">
        <v>78</v>
      </c>
      <c r="N84" t="s">
        <v>135</v>
      </c>
      <c r="O84" t="s">
        <v>74</v>
      </c>
      <c r="P84" t="s">
        <v>74</v>
      </c>
      <c r="Q84" t="s">
        <v>74</v>
      </c>
      <c r="R84" t="s">
        <v>74</v>
      </c>
      <c r="S84" t="s">
        <v>74</v>
      </c>
      <c r="T84" t="s">
        <v>1753</v>
      </c>
      <c r="U84" t="s">
        <v>1754</v>
      </c>
      <c r="V84" t="s">
        <v>1755</v>
      </c>
      <c r="W84" t="s">
        <v>1756</v>
      </c>
      <c r="X84" t="s">
        <v>1757</v>
      </c>
      <c r="Y84" t="s">
        <v>1758</v>
      </c>
      <c r="Z84" t="s">
        <v>1759</v>
      </c>
      <c r="AA84" t="s">
        <v>1760</v>
      </c>
      <c r="AB84" t="s">
        <v>1761</v>
      </c>
      <c r="AC84" t="s">
        <v>1762</v>
      </c>
      <c r="AD84" t="s">
        <v>1763</v>
      </c>
      <c r="AE84" t="s">
        <v>1764</v>
      </c>
      <c r="AF84" t="s">
        <v>74</v>
      </c>
      <c r="AG84">
        <v>66</v>
      </c>
      <c r="AH84">
        <v>5</v>
      </c>
      <c r="AI84">
        <v>5</v>
      </c>
      <c r="AJ84">
        <v>2</v>
      </c>
      <c r="AK84">
        <v>23</v>
      </c>
      <c r="AL84" t="s">
        <v>142</v>
      </c>
      <c r="AM84" t="s">
        <v>143</v>
      </c>
      <c r="AN84" t="s">
        <v>144</v>
      </c>
      <c r="AO84" t="s">
        <v>74</v>
      </c>
      <c r="AP84" t="s">
        <v>1127</v>
      </c>
      <c r="AQ84" t="s">
        <v>74</v>
      </c>
      <c r="AR84" t="s">
        <v>1119</v>
      </c>
      <c r="AS84" t="s">
        <v>1128</v>
      </c>
      <c r="AT84" t="s">
        <v>148</v>
      </c>
      <c r="AU84">
        <v>2021</v>
      </c>
      <c r="AV84">
        <v>14</v>
      </c>
      <c r="AW84">
        <v>18</v>
      </c>
      <c r="AX84" t="s">
        <v>74</v>
      </c>
      <c r="AY84" t="s">
        <v>74</v>
      </c>
      <c r="AZ84" t="s">
        <v>74</v>
      </c>
      <c r="BA84" t="s">
        <v>74</v>
      </c>
      <c r="BB84" t="s">
        <v>74</v>
      </c>
      <c r="BC84" t="s">
        <v>74</v>
      </c>
      <c r="BD84">
        <v>5599</v>
      </c>
      <c r="BE84" t="s">
        <v>1765</v>
      </c>
      <c r="BF84" t="str">
        <f>HYPERLINK("http://dx.doi.org/10.3390/en14185599","http://dx.doi.org/10.3390/en14185599")</f>
        <v>http://dx.doi.org/10.3390/en14185599</v>
      </c>
      <c r="BG84" t="s">
        <v>74</v>
      </c>
      <c r="BH84" t="s">
        <v>74</v>
      </c>
      <c r="BI84">
        <v>21</v>
      </c>
      <c r="BJ84" t="s">
        <v>1130</v>
      </c>
      <c r="BK84" t="s">
        <v>221</v>
      </c>
      <c r="BL84" t="s">
        <v>1130</v>
      </c>
      <c r="BM84" t="s">
        <v>1766</v>
      </c>
      <c r="BN84" t="s">
        <v>74</v>
      </c>
      <c r="BO84" t="s">
        <v>153</v>
      </c>
      <c r="BP84" t="s">
        <v>74</v>
      </c>
      <c r="BQ84" t="s">
        <v>74</v>
      </c>
      <c r="BR84" t="s">
        <v>105</v>
      </c>
      <c r="BS84" t="s">
        <v>1767</v>
      </c>
      <c r="BT84" t="str">
        <f>HYPERLINK("https%3A%2F%2Fwww.webofscience.com%2Fwos%2Fwoscc%2Ffull-record%2FWOS:000699461200001","View Full Record in Web of Science")</f>
        <v>View Full Record in Web of Science</v>
      </c>
    </row>
    <row r="85" spans="1:72" x14ac:dyDescent="0.25">
      <c r="A85" t="s">
        <v>72</v>
      </c>
      <c r="B85" t="s">
        <v>1768</v>
      </c>
      <c r="C85" t="s">
        <v>74</v>
      </c>
      <c r="D85" t="s">
        <v>74</v>
      </c>
      <c r="E85" t="s">
        <v>74</v>
      </c>
      <c r="F85" t="s">
        <v>1769</v>
      </c>
      <c r="G85" t="s">
        <v>74</v>
      </c>
      <c r="H85" t="s">
        <v>74</v>
      </c>
      <c r="I85" t="s">
        <v>1770</v>
      </c>
      <c r="J85" t="s">
        <v>1771</v>
      </c>
      <c r="K85" t="s">
        <v>74</v>
      </c>
      <c r="L85" t="s">
        <v>74</v>
      </c>
      <c r="M85" t="s">
        <v>78</v>
      </c>
      <c r="N85" t="s">
        <v>135</v>
      </c>
      <c r="O85" t="s">
        <v>74</v>
      </c>
      <c r="P85" t="s">
        <v>74</v>
      </c>
      <c r="Q85" t="s">
        <v>74</v>
      </c>
      <c r="R85" t="s">
        <v>74</v>
      </c>
      <c r="S85" t="s">
        <v>74</v>
      </c>
      <c r="T85" t="s">
        <v>1772</v>
      </c>
      <c r="U85" t="s">
        <v>1773</v>
      </c>
      <c r="V85" t="s">
        <v>1774</v>
      </c>
      <c r="W85" t="s">
        <v>1775</v>
      </c>
      <c r="X85" t="s">
        <v>1776</v>
      </c>
      <c r="Y85" t="s">
        <v>1777</v>
      </c>
      <c r="Z85" t="s">
        <v>1778</v>
      </c>
      <c r="AA85" t="s">
        <v>1779</v>
      </c>
      <c r="AB85" t="s">
        <v>1780</v>
      </c>
      <c r="AC85" t="s">
        <v>1781</v>
      </c>
      <c r="AD85" t="s">
        <v>1782</v>
      </c>
      <c r="AE85" t="s">
        <v>1783</v>
      </c>
      <c r="AF85" t="s">
        <v>74</v>
      </c>
      <c r="AG85">
        <v>98</v>
      </c>
      <c r="AH85">
        <v>8</v>
      </c>
      <c r="AI85">
        <v>8</v>
      </c>
      <c r="AJ85">
        <v>2</v>
      </c>
      <c r="AK85">
        <v>47</v>
      </c>
      <c r="AL85" t="s">
        <v>1784</v>
      </c>
      <c r="AM85" t="s">
        <v>1785</v>
      </c>
      <c r="AN85" t="s">
        <v>1786</v>
      </c>
      <c r="AO85" t="s">
        <v>1787</v>
      </c>
      <c r="AP85" t="s">
        <v>1788</v>
      </c>
      <c r="AQ85" t="s">
        <v>74</v>
      </c>
      <c r="AR85" t="s">
        <v>1789</v>
      </c>
      <c r="AS85" t="s">
        <v>1790</v>
      </c>
      <c r="AT85" t="s">
        <v>148</v>
      </c>
      <c r="AU85">
        <v>2021</v>
      </c>
      <c r="AV85">
        <v>9</v>
      </c>
      <c r="AW85">
        <v>3</v>
      </c>
      <c r="AX85" t="s">
        <v>74</v>
      </c>
      <c r="AY85" t="s">
        <v>74</v>
      </c>
      <c r="AZ85" t="s">
        <v>74</v>
      </c>
      <c r="BA85" t="s">
        <v>74</v>
      </c>
      <c r="BB85">
        <v>43</v>
      </c>
      <c r="BC85">
        <v>58</v>
      </c>
      <c r="BD85" t="s">
        <v>74</v>
      </c>
      <c r="BE85" t="s">
        <v>1791</v>
      </c>
      <c r="BF85" t="str">
        <f>HYPERLINK("http://dx.doi.org/10.15678/EBER.2021.090303","http://dx.doi.org/10.15678/EBER.2021.090303")</f>
        <v>http://dx.doi.org/10.15678/EBER.2021.090303</v>
      </c>
      <c r="BG85" t="s">
        <v>74</v>
      </c>
      <c r="BH85" t="s">
        <v>74</v>
      </c>
      <c r="BI85">
        <v>16</v>
      </c>
      <c r="BJ85" t="s">
        <v>378</v>
      </c>
      <c r="BK85" t="s">
        <v>151</v>
      </c>
      <c r="BL85" t="s">
        <v>379</v>
      </c>
      <c r="BM85" t="s">
        <v>1792</v>
      </c>
      <c r="BN85" t="s">
        <v>74</v>
      </c>
      <c r="BO85" t="s">
        <v>1691</v>
      </c>
      <c r="BP85" t="s">
        <v>74</v>
      </c>
      <c r="BQ85" t="s">
        <v>74</v>
      </c>
      <c r="BR85" t="s">
        <v>105</v>
      </c>
      <c r="BS85" t="s">
        <v>1793</v>
      </c>
      <c r="BT85" t="str">
        <f>HYPERLINK("https%3A%2F%2Fwww.webofscience.com%2Fwos%2Fwoscc%2Ffull-record%2FWOS:000657730600003","View Full Record in Web of Science")</f>
        <v>View Full Record in Web of Science</v>
      </c>
    </row>
    <row r="86" spans="1:72" x14ac:dyDescent="0.25">
      <c r="A86" t="s">
        <v>72</v>
      </c>
      <c r="B86" t="s">
        <v>1794</v>
      </c>
      <c r="C86" t="s">
        <v>74</v>
      </c>
      <c r="D86" t="s">
        <v>74</v>
      </c>
      <c r="E86" t="s">
        <v>74</v>
      </c>
      <c r="F86" t="s">
        <v>1795</v>
      </c>
      <c r="G86" t="s">
        <v>74</v>
      </c>
      <c r="H86" t="s">
        <v>74</v>
      </c>
      <c r="I86" t="s">
        <v>1796</v>
      </c>
      <c r="J86" t="s">
        <v>1797</v>
      </c>
      <c r="K86" t="s">
        <v>74</v>
      </c>
      <c r="L86" t="s">
        <v>74</v>
      </c>
      <c r="M86" t="s">
        <v>78</v>
      </c>
      <c r="N86" t="s">
        <v>135</v>
      </c>
      <c r="O86" t="s">
        <v>74</v>
      </c>
      <c r="P86" t="s">
        <v>74</v>
      </c>
      <c r="Q86" t="s">
        <v>74</v>
      </c>
      <c r="R86" t="s">
        <v>74</v>
      </c>
      <c r="S86" t="s">
        <v>74</v>
      </c>
      <c r="T86" t="s">
        <v>1798</v>
      </c>
      <c r="U86" t="s">
        <v>1799</v>
      </c>
      <c r="V86" t="s">
        <v>1800</v>
      </c>
      <c r="W86" t="s">
        <v>1801</v>
      </c>
      <c r="X86" t="s">
        <v>1802</v>
      </c>
      <c r="Y86" t="s">
        <v>1803</v>
      </c>
      <c r="Z86" t="s">
        <v>1804</v>
      </c>
      <c r="AA86" t="s">
        <v>1805</v>
      </c>
      <c r="AB86" t="s">
        <v>1806</v>
      </c>
      <c r="AC86" t="s">
        <v>74</v>
      </c>
      <c r="AD86" t="s">
        <v>74</v>
      </c>
      <c r="AE86" t="s">
        <v>74</v>
      </c>
      <c r="AF86" t="s">
        <v>74</v>
      </c>
      <c r="AG86">
        <v>60</v>
      </c>
      <c r="AH86">
        <v>3</v>
      </c>
      <c r="AI86">
        <v>3</v>
      </c>
      <c r="AJ86">
        <v>0</v>
      </c>
      <c r="AK86">
        <v>8</v>
      </c>
      <c r="AL86" t="s">
        <v>1807</v>
      </c>
      <c r="AM86" t="s">
        <v>468</v>
      </c>
      <c r="AN86" t="s">
        <v>1808</v>
      </c>
      <c r="AO86" t="s">
        <v>1809</v>
      </c>
      <c r="AP86" t="s">
        <v>1810</v>
      </c>
      <c r="AQ86" t="s">
        <v>74</v>
      </c>
      <c r="AR86" t="s">
        <v>1811</v>
      </c>
      <c r="AS86" t="s">
        <v>1812</v>
      </c>
      <c r="AT86" t="s">
        <v>148</v>
      </c>
      <c r="AU86">
        <v>2021</v>
      </c>
      <c r="AV86">
        <v>20</v>
      </c>
      <c r="AW86">
        <v>3</v>
      </c>
      <c r="AX86" t="s">
        <v>74</v>
      </c>
      <c r="AY86" t="s">
        <v>74</v>
      </c>
      <c r="AZ86" t="s">
        <v>74</v>
      </c>
      <c r="BA86" t="s">
        <v>74</v>
      </c>
      <c r="BB86">
        <v>463</v>
      </c>
      <c r="BC86">
        <v>488</v>
      </c>
      <c r="BD86" t="s">
        <v>74</v>
      </c>
      <c r="BE86" t="s">
        <v>1813</v>
      </c>
      <c r="BF86" t="str">
        <f>HYPERLINK("http://dx.doi.org/10.15388/infedu.2021.19","http://dx.doi.org/10.15388/infedu.2021.19")</f>
        <v>http://dx.doi.org/10.15388/infedu.2021.19</v>
      </c>
      <c r="BG86" t="s">
        <v>74</v>
      </c>
      <c r="BH86" t="s">
        <v>74</v>
      </c>
      <c r="BI86">
        <v>26</v>
      </c>
      <c r="BJ86" t="s">
        <v>150</v>
      </c>
      <c r="BK86" t="s">
        <v>151</v>
      </c>
      <c r="BL86" t="s">
        <v>150</v>
      </c>
      <c r="BM86" t="s">
        <v>1814</v>
      </c>
      <c r="BN86" t="s">
        <v>74</v>
      </c>
      <c r="BO86" t="s">
        <v>153</v>
      </c>
      <c r="BP86" t="s">
        <v>74</v>
      </c>
      <c r="BQ86" t="s">
        <v>74</v>
      </c>
      <c r="BR86" t="s">
        <v>105</v>
      </c>
      <c r="BS86" t="s">
        <v>1815</v>
      </c>
      <c r="BT86" t="str">
        <f>HYPERLINK("https%3A%2F%2Fwww.webofscience.com%2Fwos%2Fwoscc%2Ffull-record%2FWOS:000695282300006","View Full Record in Web of Science")</f>
        <v>View Full Record in Web of Science</v>
      </c>
    </row>
    <row r="87" spans="1:72" x14ac:dyDescent="0.25">
      <c r="A87" t="s">
        <v>72</v>
      </c>
      <c r="B87" t="s">
        <v>1816</v>
      </c>
      <c r="C87" t="s">
        <v>74</v>
      </c>
      <c r="D87" t="s">
        <v>74</v>
      </c>
      <c r="E87" t="s">
        <v>74</v>
      </c>
      <c r="F87" t="s">
        <v>1817</v>
      </c>
      <c r="G87" t="s">
        <v>74</v>
      </c>
      <c r="H87" t="s">
        <v>74</v>
      </c>
      <c r="I87" t="s">
        <v>1818</v>
      </c>
      <c r="J87" t="s">
        <v>206</v>
      </c>
      <c r="K87" t="s">
        <v>74</v>
      </c>
      <c r="L87" t="s">
        <v>74</v>
      </c>
      <c r="M87" t="s">
        <v>78</v>
      </c>
      <c r="N87" t="s">
        <v>135</v>
      </c>
      <c r="O87" t="s">
        <v>74</v>
      </c>
      <c r="P87" t="s">
        <v>74</v>
      </c>
      <c r="Q87" t="s">
        <v>74</v>
      </c>
      <c r="R87" t="s">
        <v>74</v>
      </c>
      <c r="S87" t="s">
        <v>74</v>
      </c>
      <c r="T87" t="s">
        <v>1819</v>
      </c>
      <c r="U87" t="s">
        <v>1820</v>
      </c>
      <c r="V87" t="s">
        <v>1821</v>
      </c>
      <c r="W87" t="s">
        <v>1822</v>
      </c>
      <c r="X87" t="s">
        <v>1823</v>
      </c>
      <c r="Y87" t="s">
        <v>1824</v>
      </c>
      <c r="Z87" t="s">
        <v>1825</v>
      </c>
      <c r="AA87" t="s">
        <v>1826</v>
      </c>
      <c r="AB87" t="s">
        <v>1827</v>
      </c>
      <c r="AC87" t="s">
        <v>74</v>
      </c>
      <c r="AD87" t="s">
        <v>74</v>
      </c>
      <c r="AE87" t="s">
        <v>74</v>
      </c>
      <c r="AF87" t="s">
        <v>74</v>
      </c>
      <c r="AG87">
        <v>62</v>
      </c>
      <c r="AH87">
        <v>7</v>
      </c>
      <c r="AI87">
        <v>7</v>
      </c>
      <c r="AJ87">
        <v>0</v>
      </c>
      <c r="AK87">
        <v>4</v>
      </c>
      <c r="AL87" t="s">
        <v>142</v>
      </c>
      <c r="AM87" t="s">
        <v>143</v>
      </c>
      <c r="AN87" t="s">
        <v>144</v>
      </c>
      <c r="AO87" t="s">
        <v>74</v>
      </c>
      <c r="AP87" t="s">
        <v>215</v>
      </c>
      <c r="AQ87" t="s">
        <v>74</v>
      </c>
      <c r="AR87" t="s">
        <v>216</v>
      </c>
      <c r="AS87" t="s">
        <v>217</v>
      </c>
      <c r="AT87" t="s">
        <v>148</v>
      </c>
      <c r="AU87">
        <v>2021</v>
      </c>
      <c r="AV87">
        <v>13</v>
      </c>
      <c r="AW87">
        <v>18</v>
      </c>
      <c r="AX87" t="s">
        <v>74</v>
      </c>
      <c r="AY87" t="s">
        <v>74</v>
      </c>
      <c r="AZ87" t="s">
        <v>74</v>
      </c>
      <c r="BA87" t="s">
        <v>74</v>
      </c>
      <c r="BB87" t="s">
        <v>74</v>
      </c>
      <c r="BC87" t="s">
        <v>74</v>
      </c>
      <c r="BD87">
        <v>10373</v>
      </c>
      <c r="BE87" t="s">
        <v>1828</v>
      </c>
      <c r="BF87" t="str">
        <f>HYPERLINK("http://dx.doi.org/10.3390/su131810373","http://dx.doi.org/10.3390/su131810373")</f>
        <v>http://dx.doi.org/10.3390/su131810373</v>
      </c>
      <c r="BG87" t="s">
        <v>74</v>
      </c>
      <c r="BH87" t="s">
        <v>74</v>
      </c>
      <c r="BI87">
        <v>26</v>
      </c>
      <c r="BJ87" t="s">
        <v>220</v>
      </c>
      <c r="BK87" t="s">
        <v>221</v>
      </c>
      <c r="BL87" t="s">
        <v>222</v>
      </c>
      <c r="BM87" t="s">
        <v>1829</v>
      </c>
      <c r="BN87" t="s">
        <v>74</v>
      </c>
      <c r="BO87" t="s">
        <v>153</v>
      </c>
      <c r="BP87" t="s">
        <v>74</v>
      </c>
      <c r="BQ87" t="s">
        <v>74</v>
      </c>
      <c r="BR87" t="s">
        <v>105</v>
      </c>
      <c r="BS87" t="s">
        <v>1830</v>
      </c>
      <c r="BT87" t="str">
        <f>HYPERLINK("https%3A%2F%2Fwww.webofscience.com%2Fwos%2Fwoscc%2Ffull-record%2FWOS:000701557200001","View Full Record in Web of Science")</f>
        <v>View Full Record in Web of Science</v>
      </c>
    </row>
    <row r="88" spans="1:72" x14ac:dyDescent="0.25">
      <c r="A88" t="s">
        <v>72</v>
      </c>
      <c r="B88" t="s">
        <v>1831</v>
      </c>
      <c r="C88" t="s">
        <v>74</v>
      </c>
      <c r="D88" t="s">
        <v>74</v>
      </c>
      <c r="E88" t="s">
        <v>74</v>
      </c>
      <c r="F88" t="s">
        <v>1832</v>
      </c>
      <c r="G88" t="s">
        <v>74</v>
      </c>
      <c r="H88" t="s">
        <v>74</v>
      </c>
      <c r="I88" t="s">
        <v>1833</v>
      </c>
      <c r="J88" t="s">
        <v>1834</v>
      </c>
      <c r="K88" t="s">
        <v>74</v>
      </c>
      <c r="L88" t="s">
        <v>74</v>
      </c>
      <c r="M88" t="s">
        <v>78</v>
      </c>
      <c r="N88" t="s">
        <v>135</v>
      </c>
      <c r="O88" t="s">
        <v>74</v>
      </c>
      <c r="P88" t="s">
        <v>74</v>
      </c>
      <c r="Q88" t="s">
        <v>74</v>
      </c>
      <c r="R88" t="s">
        <v>74</v>
      </c>
      <c r="S88" t="s">
        <v>74</v>
      </c>
      <c r="T88" t="s">
        <v>1835</v>
      </c>
      <c r="U88" t="s">
        <v>1836</v>
      </c>
      <c r="V88" t="s">
        <v>1837</v>
      </c>
      <c r="W88" t="s">
        <v>1838</v>
      </c>
      <c r="X88" t="s">
        <v>1839</v>
      </c>
      <c r="Y88" t="s">
        <v>1840</v>
      </c>
      <c r="Z88" t="s">
        <v>1841</v>
      </c>
      <c r="AA88" t="s">
        <v>1842</v>
      </c>
      <c r="AB88" t="s">
        <v>1843</v>
      </c>
      <c r="AC88" t="s">
        <v>1844</v>
      </c>
      <c r="AD88" t="s">
        <v>1845</v>
      </c>
      <c r="AE88" t="s">
        <v>1846</v>
      </c>
      <c r="AF88" t="s">
        <v>74</v>
      </c>
      <c r="AG88">
        <v>36</v>
      </c>
      <c r="AH88">
        <v>25</v>
      </c>
      <c r="AI88">
        <v>25</v>
      </c>
      <c r="AJ88">
        <v>2</v>
      </c>
      <c r="AK88">
        <v>15</v>
      </c>
      <c r="AL88" t="s">
        <v>1847</v>
      </c>
      <c r="AM88" t="s">
        <v>886</v>
      </c>
      <c r="AN88" t="s">
        <v>1848</v>
      </c>
      <c r="AO88" t="s">
        <v>74</v>
      </c>
      <c r="AP88" t="s">
        <v>1849</v>
      </c>
      <c r="AQ88" t="s">
        <v>74</v>
      </c>
      <c r="AR88" t="s">
        <v>1850</v>
      </c>
      <c r="AS88" t="s">
        <v>1851</v>
      </c>
      <c r="AT88" t="s">
        <v>1852</v>
      </c>
      <c r="AU88">
        <v>2021</v>
      </c>
      <c r="AV88">
        <v>21</v>
      </c>
      <c r="AW88">
        <v>1</v>
      </c>
      <c r="AX88" t="s">
        <v>74</v>
      </c>
      <c r="AY88" t="s">
        <v>74</v>
      </c>
      <c r="AZ88" t="s">
        <v>74</v>
      </c>
      <c r="BA88" t="s">
        <v>74</v>
      </c>
      <c r="BB88" t="s">
        <v>74</v>
      </c>
      <c r="BC88" t="s">
        <v>74</v>
      </c>
      <c r="BD88">
        <v>450</v>
      </c>
      <c r="BE88" t="s">
        <v>1853</v>
      </c>
      <c r="BF88" t="str">
        <f>HYPERLINK("http://dx.doi.org/10.1186/s12909-021-02884-5","http://dx.doi.org/10.1186/s12909-021-02884-5")</f>
        <v>http://dx.doi.org/10.1186/s12909-021-02884-5</v>
      </c>
      <c r="BG88" t="s">
        <v>74</v>
      </c>
      <c r="BH88" t="s">
        <v>74</v>
      </c>
      <c r="BI88">
        <v>12</v>
      </c>
      <c r="BJ88" t="s">
        <v>1854</v>
      </c>
      <c r="BK88" t="s">
        <v>221</v>
      </c>
      <c r="BL88" t="s">
        <v>150</v>
      </c>
      <c r="BM88" t="s">
        <v>1855</v>
      </c>
      <c r="BN88">
        <v>34445982</v>
      </c>
      <c r="BO88" t="s">
        <v>591</v>
      </c>
      <c r="BP88" t="s">
        <v>74</v>
      </c>
      <c r="BQ88" t="s">
        <v>74</v>
      </c>
      <c r="BR88" t="s">
        <v>105</v>
      </c>
      <c r="BS88" t="s">
        <v>1856</v>
      </c>
      <c r="BT88" t="str">
        <f>HYPERLINK("https%3A%2F%2Fwww.webofscience.com%2Fwos%2Fwoscc%2Ffull-record%2FWOS:000690955100001","View Full Record in Web of Science")</f>
        <v>View Full Record in Web of Science</v>
      </c>
    </row>
    <row r="89" spans="1:72" x14ac:dyDescent="0.25">
      <c r="A89" t="s">
        <v>72</v>
      </c>
      <c r="B89" t="s">
        <v>1857</v>
      </c>
      <c r="C89" t="s">
        <v>74</v>
      </c>
      <c r="D89" t="s">
        <v>74</v>
      </c>
      <c r="E89" t="s">
        <v>74</v>
      </c>
      <c r="F89" t="s">
        <v>1858</v>
      </c>
      <c r="G89" t="s">
        <v>74</v>
      </c>
      <c r="H89" t="s">
        <v>74</v>
      </c>
      <c r="I89" t="s">
        <v>1859</v>
      </c>
      <c r="J89" t="s">
        <v>1860</v>
      </c>
      <c r="K89" t="s">
        <v>74</v>
      </c>
      <c r="L89" t="s">
        <v>74</v>
      </c>
      <c r="M89" t="s">
        <v>78</v>
      </c>
      <c r="N89" t="s">
        <v>135</v>
      </c>
      <c r="O89" t="s">
        <v>74</v>
      </c>
      <c r="P89" t="s">
        <v>74</v>
      </c>
      <c r="Q89" t="s">
        <v>74</v>
      </c>
      <c r="R89" t="s">
        <v>74</v>
      </c>
      <c r="S89" t="s">
        <v>74</v>
      </c>
      <c r="T89" t="s">
        <v>1861</v>
      </c>
      <c r="U89" t="s">
        <v>1862</v>
      </c>
      <c r="V89" t="s">
        <v>1863</v>
      </c>
      <c r="W89" t="s">
        <v>1864</v>
      </c>
      <c r="X89" t="s">
        <v>1865</v>
      </c>
      <c r="Y89" t="s">
        <v>1866</v>
      </c>
      <c r="Z89" t="s">
        <v>719</v>
      </c>
      <c r="AA89" t="s">
        <v>720</v>
      </c>
      <c r="AB89" t="s">
        <v>1867</v>
      </c>
      <c r="AC89" t="s">
        <v>1868</v>
      </c>
      <c r="AD89" t="s">
        <v>1869</v>
      </c>
      <c r="AE89" t="s">
        <v>1870</v>
      </c>
      <c r="AF89" t="s">
        <v>74</v>
      </c>
      <c r="AG89">
        <v>78</v>
      </c>
      <c r="AH89">
        <v>4</v>
      </c>
      <c r="AI89">
        <v>4</v>
      </c>
      <c r="AJ89">
        <v>1</v>
      </c>
      <c r="AK89">
        <v>18</v>
      </c>
      <c r="AL89" t="s">
        <v>166</v>
      </c>
      <c r="AM89" t="s">
        <v>167</v>
      </c>
      <c r="AN89" t="s">
        <v>168</v>
      </c>
      <c r="AO89" t="s">
        <v>1871</v>
      </c>
      <c r="AP89" t="s">
        <v>1872</v>
      </c>
      <c r="AQ89" t="s">
        <v>74</v>
      </c>
      <c r="AR89" t="s">
        <v>1873</v>
      </c>
      <c r="AS89" t="s">
        <v>1874</v>
      </c>
      <c r="AT89" t="s">
        <v>1209</v>
      </c>
      <c r="AU89">
        <v>2023</v>
      </c>
      <c r="AV89">
        <v>44</v>
      </c>
      <c r="AW89">
        <v>1</v>
      </c>
      <c r="AX89" t="s">
        <v>74</v>
      </c>
      <c r="AY89" t="s">
        <v>74</v>
      </c>
      <c r="AZ89" t="s">
        <v>74</v>
      </c>
      <c r="BA89" t="s">
        <v>74</v>
      </c>
      <c r="BB89">
        <v>105</v>
      </c>
      <c r="BC89">
        <v>127</v>
      </c>
      <c r="BD89" t="s">
        <v>74</v>
      </c>
      <c r="BE89" t="s">
        <v>1875</v>
      </c>
      <c r="BF89" t="str">
        <f>HYPERLINK("http://dx.doi.org/10.1080/02723638.2021.1969142","http://dx.doi.org/10.1080/02723638.2021.1969142")</f>
        <v>http://dx.doi.org/10.1080/02723638.2021.1969142</v>
      </c>
      <c r="BG89" t="s">
        <v>74</v>
      </c>
      <c r="BH89" t="s">
        <v>1876</v>
      </c>
      <c r="BI89">
        <v>23</v>
      </c>
      <c r="BJ89" t="s">
        <v>1877</v>
      </c>
      <c r="BK89" t="s">
        <v>101</v>
      </c>
      <c r="BL89" t="s">
        <v>1877</v>
      </c>
      <c r="BM89" t="s">
        <v>1878</v>
      </c>
      <c r="BN89" t="s">
        <v>74</v>
      </c>
      <c r="BO89" t="s">
        <v>1879</v>
      </c>
      <c r="BP89" t="s">
        <v>74</v>
      </c>
      <c r="BQ89" t="s">
        <v>74</v>
      </c>
      <c r="BR89" t="s">
        <v>105</v>
      </c>
      <c r="BS89" t="s">
        <v>1880</v>
      </c>
      <c r="BT89" t="str">
        <f>HYPERLINK("https%3A%2F%2Fwww.webofscience.com%2Fwos%2Fwoscc%2Ffull-record%2FWOS:000686825000001","View Full Record in Web of Science")</f>
        <v>View Full Record in Web of Science</v>
      </c>
    </row>
    <row r="90" spans="1:72" x14ac:dyDescent="0.25">
      <c r="A90" t="s">
        <v>72</v>
      </c>
      <c r="B90" t="s">
        <v>1881</v>
      </c>
      <c r="C90" t="s">
        <v>74</v>
      </c>
      <c r="D90" t="s">
        <v>74</v>
      </c>
      <c r="E90" t="s">
        <v>74</v>
      </c>
      <c r="F90" t="s">
        <v>1882</v>
      </c>
      <c r="G90" t="s">
        <v>74</v>
      </c>
      <c r="H90" t="s">
        <v>74</v>
      </c>
      <c r="I90" t="s">
        <v>1883</v>
      </c>
      <c r="J90" t="s">
        <v>1884</v>
      </c>
      <c r="K90" t="s">
        <v>74</v>
      </c>
      <c r="L90" t="s">
        <v>74</v>
      </c>
      <c r="M90" t="s">
        <v>78</v>
      </c>
      <c r="N90" t="s">
        <v>135</v>
      </c>
      <c r="O90" t="s">
        <v>74</v>
      </c>
      <c r="P90" t="s">
        <v>74</v>
      </c>
      <c r="Q90" t="s">
        <v>74</v>
      </c>
      <c r="R90" t="s">
        <v>74</v>
      </c>
      <c r="S90" t="s">
        <v>74</v>
      </c>
      <c r="T90" t="s">
        <v>1885</v>
      </c>
      <c r="U90" t="s">
        <v>1886</v>
      </c>
      <c r="V90" t="s">
        <v>1887</v>
      </c>
      <c r="W90" t="s">
        <v>1888</v>
      </c>
      <c r="X90" t="s">
        <v>1889</v>
      </c>
      <c r="Y90" t="s">
        <v>1890</v>
      </c>
      <c r="Z90" t="s">
        <v>1891</v>
      </c>
      <c r="AA90" t="s">
        <v>1892</v>
      </c>
      <c r="AB90" t="s">
        <v>1893</v>
      </c>
      <c r="AC90" t="s">
        <v>74</v>
      </c>
      <c r="AD90" t="s">
        <v>74</v>
      </c>
      <c r="AE90" t="s">
        <v>74</v>
      </c>
      <c r="AF90" t="s">
        <v>74</v>
      </c>
      <c r="AG90">
        <v>44</v>
      </c>
      <c r="AH90">
        <v>1</v>
      </c>
      <c r="AI90">
        <v>1</v>
      </c>
      <c r="AJ90">
        <v>1</v>
      </c>
      <c r="AK90">
        <v>3</v>
      </c>
      <c r="AL90" t="s">
        <v>804</v>
      </c>
      <c r="AM90" t="s">
        <v>805</v>
      </c>
      <c r="AN90" t="s">
        <v>806</v>
      </c>
      <c r="AO90" t="s">
        <v>1894</v>
      </c>
      <c r="AP90" t="s">
        <v>1895</v>
      </c>
      <c r="AQ90" t="s">
        <v>74</v>
      </c>
      <c r="AR90" t="s">
        <v>1896</v>
      </c>
      <c r="AS90" t="s">
        <v>1897</v>
      </c>
      <c r="AT90" t="s">
        <v>1898</v>
      </c>
      <c r="AU90">
        <v>2021</v>
      </c>
      <c r="AV90">
        <v>15</v>
      </c>
      <c r="AW90">
        <v>4</v>
      </c>
      <c r="AX90" t="s">
        <v>74</v>
      </c>
      <c r="AY90" t="s">
        <v>74</v>
      </c>
      <c r="AZ90" t="s">
        <v>74</v>
      </c>
      <c r="BA90" t="s">
        <v>74</v>
      </c>
      <c r="BB90">
        <v>141</v>
      </c>
      <c r="BC90">
        <v>152</v>
      </c>
      <c r="BD90" t="s">
        <v>74</v>
      </c>
      <c r="BE90" t="s">
        <v>1899</v>
      </c>
      <c r="BF90" t="str">
        <f>HYPERLINK("http://dx.doi.org/10.1108/AMHID-02-2021-0010","http://dx.doi.org/10.1108/AMHID-02-2021-0010")</f>
        <v>http://dx.doi.org/10.1108/AMHID-02-2021-0010</v>
      </c>
      <c r="BG90" t="s">
        <v>74</v>
      </c>
      <c r="BH90" t="s">
        <v>1876</v>
      </c>
      <c r="BI90">
        <v>12</v>
      </c>
      <c r="BJ90" t="s">
        <v>1900</v>
      </c>
      <c r="BK90" t="s">
        <v>151</v>
      </c>
      <c r="BL90" t="s">
        <v>1900</v>
      </c>
      <c r="BM90" t="s">
        <v>1901</v>
      </c>
      <c r="BN90" t="s">
        <v>74</v>
      </c>
      <c r="BO90" t="s">
        <v>1879</v>
      </c>
      <c r="BP90" t="s">
        <v>74</v>
      </c>
      <c r="BQ90" t="s">
        <v>74</v>
      </c>
      <c r="BR90" t="s">
        <v>105</v>
      </c>
      <c r="BS90" t="s">
        <v>1902</v>
      </c>
      <c r="BT90" t="str">
        <f>HYPERLINK("https%3A%2F%2Fwww.webofscience.com%2Fwos%2Fwoscc%2Ffull-record%2FWOS:000684847800001","View Full Record in Web of Science")</f>
        <v>View Full Record in Web of Science</v>
      </c>
    </row>
    <row r="91" spans="1:72" x14ac:dyDescent="0.25">
      <c r="A91" t="s">
        <v>72</v>
      </c>
      <c r="B91" t="s">
        <v>1903</v>
      </c>
      <c r="C91" t="s">
        <v>74</v>
      </c>
      <c r="D91" t="s">
        <v>74</v>
      </c>
      <c r="E91" t="s">
        <v>74</v>
      </c>
      <c r="F91" t="s">
        <v>1904</v>
      </c>
      <c r="G91" t="s">
        <v>74</v>
      </c>
      <c r="H91" t="s">
        <v>74</v>
      </c>
      <c r="I91" t="s">
        <v>1905</v>
      </c>
      <c r="J91" t="s">
        <v>310</v>
      </c>
      <c r="K91" t="s">
        <v>74</v>
      </c>
      <c r="L91" t="s">
        <v>74</v>
      </c>
      <c r="M91" t="s">
        <v>78</v>
      </c>
      <c r="N91" t="s">
        <v>135</v>
      </c>
      <c r="O91" t="s">
        <v>74</v>
      </c>
      <c r="P91" t="s">
        <v>74</v>
      </c>
      <c r="Q91" t="s">
        <v>74</v>
      </c>
      <c r="R91" t="s">
        <v>74</v>
      </c>
      <c r="S91" t="s">
        <v>74</v>
      </c>
      <c r="T91" t="s">
        <v>1906</v>
      </c>
      <c r="U91" t="s">
        <v>74</v>
      </c>
      <c r="V91" t="s">
        <v>1907</v>
      </c>
      <c r="W91" t="s">
        <v>1908</v>
      </c>
      <c r="X91" t="s">
        <v>1909</v>
      </c>
      <c r="Y91" t="s">
        <v>1910</v>
      </c>
      <c r="Z91" t="s">
        <v>74</v>
      </c>
      <c r="AA91" t="s">
        <v>1911</v>
      </c>
      <c r="AB91" t="s">
        <v>1912</v>
      </c>
      <c r="AC91" t="s">
        <v>74</v>
      </c>
      <c r="AD91" t="s">
        <v>74</v>
      </c>
      <c r="AE91" t="s">
        <v>74</v>
      </c>
      <c r="AF91" t="s">
        <v>74</v>
      </c>
      <c r="AG91">
        <v>29</v>
      </c>
      <c r="AH91">
        <v>4</v>
      </c>
      <c r="AI91">
        <v>4</v>
      </c>
      <c r="AJ91">
        <v>1</v>
      </c>
      <c r="AK91">
        <v>4</v>
      </c>
      <c r="AL91" t="s">
        <v>1913</v>
      </c>
      <c r="AM91" t="s">
        <v>1914</v>
      </c>
      <c r="AN91" t="s">
        <v>1915</v>
      </c>
      <c r="AO91" t="s">
        <v>74</v>
      </c>
      <c r="AP91" t="s">
        <v>320</v>
      </c>
      <c r="AQ91" t="s">
        <v>74</v>
      </c>
      <c r="AR91" t="s">
        <v>321</v>
      </c>
      <c r="AS91" t="s">
        <v>322</v>
      </c>
      <c r="AT91" t="s">
        <v>768</v>
      </c>
      <c r="AU91">
        <v>2021</v>
      </c>
      <c r="AV91">
        <v>10</v>
      </c>
      <c r="AW91">
        <v>44</v>
      </c>
      <c r="AX91" t="s">
        <v>74</v>
      </c>
      <c r="AY91" t="s">
        <v>74</v>
      </c>
      <c r="AZ91" t="s">
        <v>74</v>
      </c>
      <c r="BA91" t="s">
        <v>74</v>
      </c>
      <c r="BB91">
        <v>9</v>
      </c>
      <c r="BC91">
        <v>17</v>
      </c>
      <c r="BD91" t="s">
        <v>74</v>
      </c>
      <c r="BE91" t="s">
        <v>1916</v>
      </c>
      <c r="BF91" t="str">
        <f>HYPERLINK("http://dx.doi.org/10.34069/AI/2021.44.08.1","http://dx.doi.org/10.34069/AI/2021.44.08.1")</f>
        <v>http://dx.doi.org/10.34069/AI/2021.44.08.1</v>
      </c>
      <c r="BG91" t="s">
        <v>74</v>
      </c>
      <c r="BH91" t="s">
        <v>74</v>
      </c>
      <c r="BI91">
        <v>9</v>
      </c>
      <c r="BJ91" t="s">
        <v>324</v>
      </c>
      <c r="BK91" t="s">
        <v>151</v>
      </c>
      <c r="BL91" t="s">
        <v>325</v>
      </c>
      <c r="BM91" t="s">
        <v>1917</v>
      </c>
      <c r="BN91" t="s">
        <v>74</v>
      </c>
      <c r="BO91" t="s">
        <v>1308</v>
      </c>
      <c r="BP91" t="s">
        <v>74</v>
      </c>
      <c r="BQ91" t="s">
        <v>74</v>
      </c>
      <c r="BR91" t="s">
        <v>105</v>
      </c>
      <c r="BS91" t="s">
        <v>1918</v>
      </c>
      <c r="BT91" t="str">
        <f>HYPERLINK("https%3A%2F%2Fwww.webofscience.com%2Fwos%2Fwoscc%2Ffull-record%2FWOS:000704484300002","View Full Record in Web of Science")</f>
        <v>View Full Record in Web of Science</v>
      </c>
    </row>
    <row r="92" spans="1:72" x14ac:dyDescent="0.25">
      <c r="A92" t="s">
        <v>72</v>
      </c>
      <c r="B92" t="s">
        <v>1919</v>
      </c>
      <c r="C92" t="s">
        <v>74</v>
      </c>
      <c r="D92" t="s">
        <v>74</v>
      </c>
      <c r="E92" t="s">
        <v>74</v>
      </c>
      <c r="F92" t="s">
        <v>1920</v>
      </c>
      <c r="G92" t="s">
        <v>74</v>
      </c>
      <c r="H92" t="s">
        <v>74</v>
      </c>
      <c r="I92" t="s">
        <v>1921</v>
      </c>
      <c r="J92" t="s">
        <v>134</v>
      </c>
      <c r="K92" t="s">
        <v>74</v>
      </c>
      <c r="L92" t="s">
        <v>74</v>
      </c>
      <c r="M92" t="s">
        <v>78</v>
      </c>
      <c r="N92" t="s">
        <v>135</v>
      </c>
      <c r="O92" t="s">
        <v>74</v>
      </c>
      <c r="P92" t="s">
        <v>74</v>
      </c>
      <c r="Q92" t="s">
        <v>74</v>
      </c>
      <c r="R92" t="s">
        <v>74</v>
      </c>
      <c r="S92" t="s">
        <v>74</v>
      </c>
      <c r="T92" t="s">
        <v>1922</v>
      </c>
      <c r="U92" t="s">
        <v>1923</v>
      </c>
      <c r="V92" t="s">
        <v>1924</v>
      </c>
      <c r="W92" t="s">
        <v>1925</v>
      </c>
      <c r="X92" t="s">
        <v>1926</v>
      </c>
      <c r="Y92" t="s">
        <v>1927</v>
      </c>
      <c r="Z92" t="s">
        <v>1928</v>
      </c>
      <c r="AA92" t="s">
        <v>74</v>
      </c>
      <c r="AB92" t="s">
        <v>1929</v>
      </c>
      <c r="AC92" t="s">
        <v>74</v>
      </c>
      <c r="AD92" t="s">
        <v>74</v>
      </c>
      <c r="AE92" t="s">
        <v>74</v>
      </c>
      <c r="AF92" t="s">
        <v>74</v>
      </c>
      <c r="AG92">
        <v>54</v>
      </c>
      <c r="AH92">
        <v>6</v>
      </c>
      <c r="AI92">
        <v>6</v>
      </c>
      <c r="AJ92">
        <v>0</v>
      </c>
      <c r="AK92">
        <v>8</v>
      </c>
      <c r="AL92" t="s">
        <v>142</v>
      </c>
      <c r="AM92" t="s">
        <v>143</v>
      </c>
      <c r="AN92" t="s">
        <v>144</v>
      </c>
      <c r="AO92" t="s">
        <v>74</v>
      </c>
      <c r="AP92" t="s">
        <v>145</v>
      </c>
      <c r="AQ92" t="s">
        <v>74</v>
      </c>
      <c r="AR92" t="s">
        <v>146</v>
      </c>
      <c r="AS92" t="s">
        <v>147</v>
      </c>
      <c r="AT92" t="s">
        <v>768</v>
      </c>
      <c r="AU92">
        <v>2021</v>
      </c>
      <c r="AV92">
        <v>11</v>
      </c>
      <c r="AW92">
        <v>8</v>
      </c>
      <c r="AX92" t="s">
        <v>74</v>
      </c>
      <c r="AY92" t="s">
        <v>74</v>
      </c>
      <c r="AZ92" t="s">
        <v>74</v>
      </c>
      <c r="BA92" t="s">
        <v>74</v>
      </c>
      <c r="BB92" t="s">
        <v>74</v>
      </c>
      <c r="BC92" t="s">
        <v>74</v>
      </c>
      <c r="BD92">
        <v>447</v>
      </c>
      <c r="BE92" t="s">
        <v>1930</v>
      </c>
      <c r="BF92" t="str">
        <f>HYPERLINK("http://dx.doi.org/10.3390/educsci11080447","http://dx.doi.org/10.3390/educsci11080447")</f>
        <v>http://dx.doi.org/10.3390/educsci11080447</v>
      </c>
      <c r="BG92" t="s">
        <v>74</v>
      </c>
      <c r="BH92" t="s">
        <v>74</v>
      </c>
      <c r="BI92">
        <v>18</v>
      </c>
      <c r="BJ92" t="s">
        <v>150</v>
      </c>
      <c r="BK92" t="s">
        <v>151</v>
      </c>
      <c r="BL92" t="s">
        <v>150</v>
      </c>
      <c r="BM92" t="s">
        <v>1931</v>
      </c>
      <c r="BN92" t="s">
        <v>74</v>
      </c>
      <c r="BO92" t="s">
        <v>153</v>
      </c>
      <c r="BP92" t="s">
        <v>74</v>
      </c>
      <c r="BQ92" t="s">
        <v>74</v>
      </c>
      <c r="BR92" t="s">
        <v>105</v>
      </c>
      <c r="BS92" t="s">
        <v>1932</v>
      </c>
      <c r="BT92" t="str">
        <f>HYPERLINK("https%3A%2F%2Fwww.webofscience.com%2Fwos%2Fwoscc%2Ffull-record%2FWOS:000688997800001","View Full Record in Web of Science")</f>
        <v>View Full Record in Web of Science</v>
      </c>
    </row>
    <row r="93" spans="1:72" x14ac:dyDescent="0.25">
      <c r="A93" t="s">
        <v>72</v>
      </c>
      <c r="B93" t="s">
        <v>1933</v>
      </c>
      <c r="C93" t="s">
        <v>74</v>
      </c>
      <c r="D93" t="s">
        <v>74</v>
      </c>
      <c r="E93" t="s">
        <v>74</v>
      </c>
      <c r="F93" t="s">
        <v>1934</v>
      </c>
      <c r="G93" t="s">
        <v>74</v>
      </c>
      <c r="H93" t="s">
        <v>74</v>
      </c>
      <c r="I93" t="s">
        <v>1935</v>
      </c>
      <c r="J93" t="s">
        <v>206</v>
      </c>
      <c r="K93" t="s">
        <v>74</v>
      </c>
      <c r="L93" t="s">
        <v>74</v>
      </c>
      <c r="M93" t="s">
        <v>78</v>
      </c>
      <c r="N93" t="s">
        <v>135</v>
      </c>
      <c r="O93" t="s">
        <v>74</v>
      </c>
      <c r="P93" t="s">
        <v>74</v>
      </c>
      <c r="Q93" t="s">
        <v>74</v>
      </c>
      <c r="R93" t="s">
        <v>74</v>
      </c>
      <c r="S93" t="s">
        <v>74</v>
      </c>
      <c r="T93" t="s">
        <v>1936</v>
      </c>
      <c r="U93" t="s">
        <v>1937</v>
      </c>
      <c r="V93" t="s">
        <v>1938</v>
      </c>
      <c r="W93" t="s">
        <v>1939</v>
      </c>
      <c r="X93" t="s">
        <v>1940</v>
      </c>
      <c r="Y93" t="s">
        <v>1941</v>
      </c>
      <c r="Z93" t="s">
        <v>1942</v>
      </c>
      <c r="AA93" t="s">
        <v>74</v>
      </c>
      <c r="AB93" t="s">
        <v>1943</v>
      </c>
      <c r="AC93" t="s">
        <v>74</v>
      </c>
      <c r="AD93" t="s">
        <v>74</v>
      </c>
      <c r="AE93" t="s">
        <v>74</v>
      </c>
      <c r="AF93" t="s">
        <v>74</v>
      </c>
      <c r="AG93">
        <v>59</v>
      </c>
      <c r="AH93">
        <v>3</v>
      </c>
      <c r="AI93">
        <v>3</v>
      </c>
      <c r="AJ93">
        <v>2</v>
      </c>
      <c r="AK93">
        <v>9</v>
      </c>
      <c r="AL93" t="s">
        <v>142</v>
      </c>
      <c r="AM93" t="s">
        <v>143</v>
      </c>
      <c r="AN93" t="s">
        <v>144</v>
      </c>
      <c r="AO93" t="s">
        <v>74</v>
      </c>
      <c r="AP93" t="s">
        <v>215</v>
      </c>
      <c r="AQ93" t="s">
        <v>74</v>
      </c>
      <c r="AR93" t="s">
        <v>216</v>
      </c>
      <c r="AS93" t="s">
        <v>217</v>
      </c>
      <c r="AT93" t="s">
        <v>768</v>
      </c>
      <c r="AU93">
        <v>2021</v>
      </c>
      <c r="AV93">
        <v>13</v>
      </c>
      <c r="AW93">
        <v>16</v>
      </c>
      <c r="AX93" t="s">
        <v>74</v>
      </c>
      <c r="AY93" t="s">
        <v>74</v>
      </c>
      <c r="AZ93" t="s">
        <v>74</v>
      </c>
      <c r="BA93" t="s">
        <v>74</v>
      </c>
      <c r="BB93" t="s">
        <v>74</v>
      </c>
      <c r="BC93" t="s">
        <v>74</v>
      </c>
      <c r="BD93">
        <v>9417</v>
      </c>
      <c r="BE93" t="s">
        <v>1944</v>
      </c>
      <c r="BF93" t="str">
        <f>HYPERLINK("http://dx.doi.org/10.3390/su13169417","http://dx.doi.org/10.3390/su13169417")</f>
        <v>http://dx.doi.org/10.3390/su13169417</v>
      </c>
      <c r="BG93" t="s">
        <v>74</v>
      </c>
      <c r="BH93" t="s">
        <v>74</v>
      </c>
      <c r="BI93">
        <v>19</v>
      </c>
      <c r="BJ93" t="s">
        <v>220</v>
      </c>
      <c r="BK93" t="s">
        <v>221</v>
      </c>
      <c r="BL93" t="s">
        <v>222</v>
      </c>
      <c r="BM93" t="s">
        <v>1945</v>
      </c>
      <c r="BN93" t="s">
        <v>74</v>
      </c>
      <c r="BO93" t="s">
        <v>153</v>
      </c>
      <c r="BP93" t="s">
        <v>74</v>
      </c>
      <c r="BQ93" t="s">
        <v>74</v>
      </c>
      <c r="BR93" t="s">
        <v>105</v>
      </c>
      <c r="BS93" t="s">
        <v>1946</v>
      </c>
      <c r="BT93" t="str">
        <f>HYPERLINK("https%3A%2F%2Fwww.webofscience.com%2Fwos%2Fwoscc%2Ffull-record%2FWOS:000689896600001","View Full Record in Web of Science")</f>
        <v>View Full Record in Web of Science</v>
      </c>
    </row>
    <row r="94" spans="1:72" x14ac:dyDescent="0.25">
      <c r="A94" t="s">
        <v>72</v>
      </c>
      <c r="B94" t="s">
        <v>1947</v>
      </c>
      <c r="C94" t="s">
        <v>74</v>
      </c>
      <c r="D94" t="s">
        <v>74</v>
      </c>
      <c r="E94" t="s">
        <v>74</v>
      </c>
      <c r="F94" t="s">
        <v>1948</v>
      </c>
      <c r="G94" t="s">
        <v>74</v>
      </c>
      <c r="H94" t="s">
        <v>74</v>
      </c>
      <c r="I94" t="s">
        <v>1949</v>
      </c>
      <c r="J94" t="s">
        <v>206</v>
      </c>
      <c r="K94" t="s">
        <v>74</v>
      </c>
      <c r="L94" t="s">
        <v>74</v>
      </c>
      <c r="M94" t="s">
        <v>78</v>
      </c>
      <c r="N94" t="s">
        <v>135</v>
      </c>
      <c r="O94" t="s">
        <v>74</v>
      </c>
      <c r="P94" t="s">
        <v>74</v>
      </c>
      <c r="Q94" t="s">
        <v>74</v>
      </c>
      <c r="R94" t="s">
        <v>74</v>
      </c>
      <c r="S94" t="s">
        <v>74</v>
      </c>
      <c r="T94" t="s">
        <v>1950</v>
      </c>
      <c r="U94" t="s">
        <v>1951</v>
      </c>
      <c r="V94" t="s">
        <v>1952</v>
      </c>
      <c r="W94" t="s">
        <v>1953</v>
      </c>
      <c r="X94" t="s">
        <v>1954</v>
      </c>
      <c r="Y94" t="s">
        <v>1955</v>
      </c>
      <c r="Z94" t="s">
        <v>1956</v>
      </c>
      <c r="AA94" t="s">
        <v>1957</v>
      </c>
      <c r="AB94" t="s">
        <v>1958</v>
      </c>
      <c r="AC94" t="s">
        <v>1959</v>
      </c>
      <c r="AD94" t="s">
        <v>1960</v>
      </c>
      <c r="AE94" t="s">
        <v>1961</v>
      </c>
      <c r="AF94" t="s">
        <v>74</v>
      </c>
      <c r="AG94">
        <v>68</v>
      </c>
      <c r="AH94">
        <v>5</v>
      </c>
      <c r="AI94">
        <v>6</v>
      </c>
      <c r="AJ94">
        <v>1</v>
      </c>
      <c r="AK94">
        <v>6</v>
      </c>
      <c r="AL94" t="s">
        <v>142</v>
      </c>
      <c r="AM94" t="s">
        <v>143</v>
      </c>
      <c r="AN94" t="s">
        <v>144</v>
      </c>
      <c r="AO94" t="s">
        <v>74</v>
      </c>
      <c r="AP94" t="s">
        <v>215</v>
      </c>
      <c r="AQ94" t="s">
        <v>74</v>
      </c>
      <c r="AR94" t="s">
        <v>216</v>
      </c>
      <c r="AS94" t="s">
        <v>217</v>
      </c>
      <c r="AT94" t="s">
        <v>218</v>
      </c>
      <c r="AU94">
        <v>2021</v>
      </c>
      <c r="AV94">
        <v>13</v>
      </c>
      <c r="AW94">
        <v>13</v>
      </c>
      <c r="AX94" t="s">
        <v>74</v>
      </c>
      <c r="AY94" t="s">
        <v>74</v>
      </c>
      <c r="AZ94" t="s">
        <v>74</v>
      </c>
      <c r="BA94" t="s">
        <v>74</v>
      </c>
      <c r="BB94" t="s">
        <v>74</v>
      </c>
      <c r="BC94" t="s">
        <v>74</v>
      </c>
      <c r="BD94">
        <v>7045</v>
      </c>
      <c r="BE94" t="s">
        <v>1962</v>
      </c>
      <c r="BF94" t="str">
        <f>HYPERLINK("http://dx.doi.org/10.3390/su13137045","http://dx.doi.org/10.3390/su13137045")</f>
        <v>http://dx.doi.org/10.3390/su13137045</v>
      </c>
      <c r="BG94" t="s">
        <v>74</v>
      </c>
      <c r="BH94" t="s">
        <v>74</v>
      </c>
      <c r="BI94">
        <v>20</v>
      </c>
      <c r="BJ94" t="s">
        <v>220</v>
      </c>
      <c r="BK94" t="s">
        <v>221</v>
      </c>
      <c r="BL94" t="s">
        <v>222</v>
      </c>
      <c r="BM94" t="s">
        <v>1963</v>
      </c>
      <c r="BN94" t="s">
        <v>74</v>
      </c>
      <c r="BO94" t="s">
        <v>591</v>
      </c>
      <c r="BP94" t="s">
        <v>74</v>
      </c>
      <c r="BQ94" t="s">
        <v>74</v>
      </c>
      <c r="BR94" t="s">
        <v>105</v>
      </c>
      <c r="BS94" t="s">
        <v>1964</v>
      </c>
      <c r="BT94" t="str">
        <f>HYPERLINK("https%3A%2F%2Fwww.webofscience.com%2Fwos%2Fwoscc%2Ffull-record%2FWOS:000670974300001","View Full Record in Web of Science")</f>
        <v>View Full Record in Web of Science</v>
      </c>
    </row>
    <row r="95" spans="1:72" x14ac:dyDescent="0.25">
      <c r="A95" t="s">
        <v>72</v>
      </c>
      <c r="B95" t="s">
        <v>1965</v>
      </c>
      <c r="C95" t="s">
        <v>74</v>
      </c>
      <c r="D95" t="s">
        <v>74</v>
      </c>
      <c r="E95" t="s">
        <v>74</v>
      </c>
      <c r="F95" t="s">
        <v>1966</v>
      </c>
      <c r="G95" t="s">
        <v>74</v>
      </c>
      <c r="H95" t="s">
        <v>74</v>
      </c>
      <c r="I95" t="s">
        <v>1967</v>
      </c>
      <c r="J95" t="s">
        <v>1154</v>
      </c>
      <c r="K95" t="s">
        <v>74</v>
      </c>
      <c r="L95" t="s">
        <v>74</v>
      </c>
      <c r="M95" t="s">
        <v>78</v>
      </c>
      <c r="N95" t="s">
        <v>135</v>
      </c>
      <c r="O95" t="s">
        <v>74</v>
      </c>
      <c r="P95" t="s">
        <v>74</v>
      </c>
      <c r="Q95" t="s">
        <v>74</v>
      </c>
      <c r="R95" t="s">
        <v>74</v>
      </c>
      <c r="S95" t="s">
        <v>74</v>
      </c>
      <c r="T95" t="s">
        <v>1968</v>
      </c>
      <c r="U95" t="s">
        <v>1969</v>
      </c>
      <c r="V95" t="s">
        <v>1970</v>
      </c>
      <c r="W95" t="s">
        <v>1971</v>
      </c>
      <c r="X95" t="s">
        <v>1972</v>
      </c>
      <c r="Y95" t="s">
        <v>1973</v>
      </c>
      <c r="Z95" t="s">
        <v>1974</v>
      </c>
      <c r="AA95" t="s">
        <v>1975</v>
      </c>
      <c r="AB95" t="s">
        <v>1976</v>
      </c>
      <c r="AC95" t="s">
        <v>1977</v>
      </c>
      <c r="AD95" t="s">
        <v>74</v>
      </c>
      <c r="AE95" t="s">
        <v>1978</v>
      </c>
      <c r="AF95" t="s">
        <v>74</v>
      </c>
      <c r="AG95">
        <v>70</v>
      </c>
      <c r="AH95">
        <v>3</v>
      </c>
      <c r="AI95">
        <v>3</v>
      </c>
      <c r="AJ95">
        <v>5</v>
      </c>
      <c r="AK95">
        <v>13</v>
      </c>
      <c r="AL95" t="s">
        <v>142</v>
      </c>
      <c r="AM95" t="s">
        <v>143</v>
      </c>
      <c r="AN95" t="s">
        <v>144</v>
      </c>
      <c r="AO95" t="s">
        <v>74</v>
      </c>
      <c r="AP95" t="s">
        <v>1161</v>
      </c>
      <c r="AQ95" t="s">
        <v>74</v>
      </c>
      <c r="AR95" t="s">
        <v>1162</v>
      </c>
      <c r="AS95" t="s">
        <v>1163</v>
      </c>
      <c r="AT95" t="s">
        <v>673</v>
      </c>
      <c r="AU95">
        <v>2021</v>
      </c>
      <c r="AV95">
        <v>10</v>
      </c>
      <c r="AW95">
        <v>6</v>
      </c>
      <c r="AX95" t="s">
        <v>74</v>
      </c>
      <c r="AY95" t="s">
        <v>74</v>
      </c>
      <c r="AZ95" t="s">
        <v>74</v>
      </c>
      <c r="BA95" t="s">
        <v>74</v>
      </c>
      <c r="BB95" t="s">
        <v>74</v>
      </c>
      <c r="BC95" t="s">
        <v>74</v>
      </c>
      <c r="BD95">
        <v>214</v>
      </c>
      <c r="BE95" t="s">
        <v>1979</v>
      </c>
      <c r="BF95" t="str">
        <f>HYPERLINK("http://dx.doi.org/10.3390/socsci10060214","http://dx.doi.org/10.3390/socsci10060214")</f>
        <v>http://dx.doi.org/10.3390/socsci10060214</v>
      </c>
      <c r="BG95" t="s">
        <v>74</v>
      </c>
      <c r="BH95" t="s">
        <v>74</v>
      </c>
      <c r="BI95">
        <v>24</v>
      </c>
      <c r="BJ95" t="s">
        <v>324</v>
      </c>
      <c r="BK95" t="s">
        <v>151</v>
      </c>
      <c r="BL95" t="s">
        <v>325</v>
      </c>
      <c r="BM95" t="s">
        <v>1980</v>
      </c>
      <c r="BN95" t="s">
        <v>74</v>
      </c>
      <c r="BO95" t="s">
        <v>153</v>
      </c>
      <c r="BP95" t="s">
        <v>74</v>
      </c>
      <c r="BQ95" t="s">
        <v>74</v>
      </c>
      <c r="BR95" t="s">
        <v>105</v>
      </c>
      <c r="BS95" t="s">
        <v>1981</v>
      </c>
      <c r="BT95" t="str">
        <f>HYPERLINK("https%3A%2F%2Fwww.webofscience.com%2Fwos%2Fwoscc%2Ffull-record%2FWOS:000668713900001","View Full Record in Web of Science")</f>
        <v>View Full Record in Web of Science</v>
      </c>
    </row>
    <row r="96" spans="1:72" x14ac:dyDescent="0.25">
      <c r="A96" t="s">
        <v>72</v>
      </c>
      <c r="B96" t="s">
        <v>1982</v>
      </c>
      <c r="C96" t="s">
        <v>74</v>
      </c>
      <c r="D96" t="s">
        <v>74</v>
      </c>
      <c r="E96" t="s">
        <v>74</v>
      </c>
      <c r="F96" t="s">
        <v>1983</v>
      </c>
      <c r="G96" t="s">
        <v>74</v>
      </c>
      <c r="H96" t="s">
        <v>74</v>
      </c>
      <c r="I96" t="s">
        <v>1984</v>
      </c>
      <c r="J96" t="s">
        <v>206</v>
      </c>
      <c r="K96" t="s">
        <v>74</v>
      </c>
      <c r="L96" t="s">
        <v>74</v>
      </c>
      <c r="M96" t="s">
        <v>78</v>
      </c>
      <c r="N96" t="s">
        <v>135</v>
      </c>
      <c r="O96" t="s">
        <v>74</v>
      </c>
      <c r="P96" t="s">
        <v>74</v>
      </c>
      <c r="Q96" t="s">
        <v>74</v>
      </c>
      <c r="R96" t="s">
        <v>74</v>
      </c>
      <c r="S96" t="s">
        <v>74</v>
      </c>
      <c r="T96" t="s">
        <v>1985</v>
      </c>
      <c r="U96" t="s">
        <v>1986</v>
      </c>
      <c r="V96" t="s">
        <v>1987</v>
      </c>
      <c r="W96" t="s">
        <v>1988</v>
      </c>
      <c r="X96" t="s">
        <v>1989</v>
      </c>
      <c r="Y96" t="s">
        <v>1990</v>
      </c>
      <c r="Z96" t="s">
        <v>1991</v>
      </c>
      <c r="AA96" t="s">
        <v>1992</v>
      </c>
      <c r="AB96" t="s">
        <v>1993</v>
      </c>
      <c r="AC96" t="s">
        <v>74</v>
      </c>
      <c r="AD96" t="s">
        <v>74</v>
      </c>
      <c r="AE96" t="s">
        <v>74</v>
      </c>
      <c r="AF96" t="s">
        <v>74</v>
      </c>
      <c r="AG96">
        <v>76</v>
      </c>
      <c r="AH96">
        <v>1</v>
      </c>
      <c r="AI96">
        <v>1</v>
      </c>
      <c r="AJ96">
        <v>4</v>
      </c>
      <c r="AK96">
        <v>18</v>
      </c>
      <c r="AL96" t="s">
        <v>142</v>
      </c>
      <c r="AM96" t="s">
        <v>143</v>
      </c>
      <c r="AN96" t="s">
        <v>144</v>
      </c>
      <c r="AO96" t="s">
        <v>74</v>
      </c>
      <c r="AP96" t="s">
        <v>215</v>
      </c>
      <c r="AQ96" t="s">
        <v>74</v>
      </c>
      <c r="AR96" t="s">
        <v>216</v>
      </c>
      <c r="AS96" t="s">
        <v>217</v>
      </c>
      <c r="AT96" t="s">
        <v>673</v>
      </c>
      <c r="AU96">
        <v>2021</v>
      </c>
      <c r="AV96">
        <v>13</v>
      </c>
      <c r="AW96">
        <v>11</v>
      </c>
      <c r="AX96" t="s">
        <v>74</v>
      </c>
      <c r="AY96" t="s">
        <v>74</v>
      </c>
      <c r="AZ96" t="s">
        <v>74</v>
      </c>
      <c r="BA96" t="s">
        <v>74</v>
      </c>
      <c r="BB96" t="s">
        <v>74</v>
      </c>
      <c r="BC96" t="s">
        <v>74</v>
      </c>
      <c r="BD96">
        <v>6285</v>
      </c>
      <c r="BE96" t="s">
        <v>1994</v>
      </c>
      <c r="BF96" t="str">
        <f>HYPERLINK("http://dx.doi.org/10.3390/su13116285","http://dx.doi.org/10.3390/su13116285")</f>
        <v>http://dx.doi.org/10.3390/su13116285</v>
      </c>
      <c r="BG96" t="s">
        <v>74</v>
      </c>
      <c r="BH96" t="s">
        <v>74</v>
      </c>
      <c r="BI96">
        <v>12</v>
      </c>
      <c r="BJ96" t="s">
        <v>220</v>
      </c>
      <c r="BK96" t="s">
        <v>221</v>
      </c>
      <c r="BL96" t="s">
        <v>222</v>
      </c>
      <c r="BM96" t="s">
        <v>1995</v>
      </c>
      <c r="BN96" t="s">
        <v>74</v>
      </c>
      <c r="BO96" t="s">
        <v>153</v>
      </c>
      <c r="BP96" t="s">
        <v>74</v>
      </c>
      <c r="BQ96" t="s">
        <v>74</v>
      </c>
      <c r="BR96" t="s">
        <v>105</v>
      </c>
      <c r="BS96" t="s">
        <v>1996</v>
      </c>
      <c r="BT96" t="str">
        <f>HYPERLINK("https%3A%2F%2Fwww.webofscience.com%2Fwos%2Fwoscc%2Ffull-record%2FWOS:000660718000001","View Full Record in Web of Science")</f>
        <v>View Full Record in Web of Science</v>
      </c>
    </row>
    <row r="97" spans="1:72" x14ac:dyDescent="0.25">
      <c r="A97" t="s">
        <v>72</v>
      </c>
      <c r="B97" t="s">
        <v>1997</v>
      </c>
      <c r="C97" t="s">
        <v>74</v>
      </c>
      <c r="D97" t="s">
        <v>74</v>
      </c>
      <c r="E97" t="s">
        <v>74</v>
      </c>
      <c r="F97" t="s">
        <v>1998</v>
      </c>
      <c r="G97" t="s">
        <v>74</v>
      </c>
      <c r="H97" t="s">
        <v>74</v>
      </c>
      <c r="I97" t="s">
        <v>1999</v>
      </c>
      <c r="J97" t="s">
        <v>2000</v>
      </c>
      <c r="K97" t="s">
        <v>74</v>
      </c>
      <c r="L97" t="s">
        <v>74</v>
      </c>
      <c r="M97" t="s">
        <v>78</v>
      </c>
      <c r="N97" t="s">
        <v>135</v>
      </c>
      <c r="O97" t="s">
        <v>74</v>
      </c>
      <c r="P97" t="s">
        <v>74</v>
      </c>
      <c r="Q97" t="s">
        <v>74</v>
      </c>
      <c r="R97" t="s">
        <v>74</v>
      </c>
      <c r="S97" t="s">
        <v>74</v>
      </c>
      <c r="T97" t="s">
        <v>2001</v>
      </c>
      <c r="U97" t="s">
        <v>2002</v>
      </c>
      <c r="V97" t="s">
        <v>2003</v>
      </c>
      <c r="W97" t="s">
        <v>2004</v>
      </c>
      <c r="X97" t="s">
        <v>2005</v>
      </c>
      <c r="Y97" t="s">
        <v>2006</v>
      </c>
      <c r="Z97" t="s">
        <v>74</v>
      </c>
      <c r="AA97" t="s">
        <v>74</v>
      </c>
      <c r="AB97" t="s">
        <v>74</v>
      </c>
      <c r="AC97" t="s">
        <v>1388</v>
      </c>
      <c r="AD97" t="s">
        <v>1388</v>
      </c>
      <c r="AE97" t="s">
        <v>2007</v>
      </c>
      <c r="AF97" t="s">
        <v>74</v>
      </c>
      <c r="AG97">
        <v>65</v>
      </c>
      <c r="AH97">
        <v>3</v>
      </c>
      <c r="AI97">
        <v>3</v>
      </c>
      <c r="AJ97">
        <v>2</v>
      </c>
      <c r="AK97">
        <v>8</v>
      </c>
      <c r="AL97" t="s">
        <v>2008</v>
      </c>
      <c r="AM97" t="s">
        <v>2009</v>
      </c>
      <c r="AN97" t="s">
        <v>2010</v>
      </c>
      <c r="AO97" t="s">
        <v>2011</v>
      </c>
      <c r="AP97" t="s">
        <v>2012</v>
      </c>
      <c r="AQ97" t="s">
        <v>74</v>
      </c>
      <c r="AR97" t="s">
        <v>2013</v>
      </c>
      <c r="AS97" t="s">
        <v>2014</v>
      </c>
      <c r="AT97" t="s">
        <v>673</v>
      </c>
      <c r="AU97">
        <v>2021</v>
      </c>
      <c r="AV97">
        <v>15</v>
      </c>
      <c r="AW97">
        <v>1</v>
      </c>
      <c r="AX97" t="s">
        <v>74</v>
      </c>
      <c r="AY97" t="s">
        <v>74</v>
      </c>
      <c r="AZ97" t="s">
        <v>74</v>
      </c>
      <c r="BA97" t="s">
        <v>74</v>
      </c>
      <c r="BB97">
        <v>42</v>
      </c>
      <c r="BC97">
        <v>51</v>
      </c>
      <c r="BD97" t="s">
        <v>74</v>
      </c>
      <c r="BE97" t="s">
        <v>2015</v>
      </c>
      <c r="BF97" t="str">
        <f>HYPERLINK("http://dx.doi.org/10.51371/issn.1840-2976.2021.15.1.5","http://dx.doi.org/10.51371/issn.1840-2976.2021.15.1.5")</f>
        <v>http://dx.doi.org/10.51371/issn.1840-2976.2021.15.1.5</v>
      </c>
      <c r="BG97" t="s">
        <v>74</v>
      </c>
      <c r="BH97" t="s">
        <v>74</v>
      </c>
      <c r="BI97">
        <v>10</v>
      </c>
      <c r="BJ97" t="s">
        <v>1397</v>
      </c>
      <c r="BK97" t="s">
        <v>151</v>
      </c>
      <c r="BL97" t="s">
        <v>1397</v>
      </c>
      <c r="BM97" t="s">
        <v>2016</v>
      </c>
      <c r="BN97" t="s">
        <v>74</v>
      </c>
      <c r="BO97" t="s">
        <v>1348</v>
      </c>
      <c r="BP97" t="s">
        <v>74</v>
      </c>
      <c r="BQ97" t="s">
        <v>74</v>
      </c>
      <c r="BR97" t="s">
        <v>105</v>
      </c>
      <c r="BS97" t="s">
        <v>2017</v>
      </c>
      <c r="BT97" t="str">
        <f>HYPERLINK("https%3A%2F%2Fwww.webofscience.com%2Fwos%2Fwoscc%2Ffull-record%2FWOS:000734039600003","View Full Record in Web of Science")</f>
        <v>View Full Record in Web of Science</v>
      </c>
    </row>
    <row r="98" spans="1:72" x14ac:dyDescent="0.25">
      <c r="A98" t="s">
        <v>72</v>
      </c>
      <c r="B98" t="s">
        <v>2018</v>
      </c>
      <c r="C98" t="s">
        <v>74</v>
      </c>
      <c r="D98" t="s">
        <v>74</v>
      </c>
      <c r="E98" t="s">
        <v>74</v>
      </c>
      <c r="F98" t="s">
        <v>2019</v>
      </c>
      <c r="G98" t="s">
        <v>74</v>
      </c>
      <c r="H98" t="s">
        <v>74</v>
      </c>
      <c r="I98" t="s">
        <v>2020</v>
      </c>
      <c r="J98" t="s">
        <v>206</v>
      </c>
      <c r="K98" t="s">
        <v>74</v>
      </c>
      <c r="L98" t="s">
        <v>74</v>
      </c>
      <c r="M98" t="s">
        <v>78</v>
      </c>
      <c r="N98" t="s">
        <v>135</v>
      </c>
      <c r="O98" t="s">
        <v>74</v>
      </c>
      <c r="P98" t="s">
        <v>74</v>
      </c>
      <c r="Q98" t="s">
        <v>74</v>
      </c>
      <c r="R98" t="s">
        <v>74</v>
      </c>
      <c r="S98" t="s">
        <v>74</v>
      </c>
      <c r="T98" t="s">
        <v>2021</v>
      </c>
      <c r="U98" t="s">
        <v>2022</v>
      </c>
      <c r="V98" t="s">
        <v>2023</v>
      </c>
      <c r="W98" t="s">
        <v>2024</v>
      </c>
      <c r="X98" t="s">
        <v>2025</v>
      </c>
      <c r="Y98" t="s">
        <v>212</v>
      </c>
      <c r="Z98" t="s">
        <v>2026</v>
      </c>
      <c r="AA98" t="s">
        <v>2027</v>
      </c>
      <c r="AB98" t="s">
        <v>2028</v>
      </c>
      <c r="AC98" t="s">
        <v>74</v>
      </c>
      <c r="AD98" t="s">
        <v>74</v>
      </c>
      <c r="AE98" t="s">
        <v>74</v>
      </c>
      <c r="AF98" t="s">
        <v>74</v>
      </c>
      <c r="AG98">
        <v>54</v>
      </c>
      <c r="AH98">
        <v>7</v>
      </c>
      <c r="AI98">
        <v>7</v>
      </c>
      <c r="AJ98">
        <v>5</v>
      </c>
      <c r="AK98">
        <v>42</v>
      </c>
      <c r="AL98" t="s">
        <v>142</v>
      </c>
      <c r="AM98" t="s">
        <v>143</v>
      </c>
      <c r="AN98" t="s">
        <v>144</v>
      </c>
      <c r="AO98" t="s">
        <v>74</v>
      </c>
      <c r="AP98" t="s">
        <v>215</v>
      </c>
      <c r="AQ98" t="s">
        <v>74</v>
      </c>
      <c r="AR98" t="s">
        <v>216</v>
      </c>
      <c r="AS98" t="s">
        <v>217</v>
      </c>
      <c r="AT98" t="s">
        <v>673</v>
      </c>
      <c r="AU98">
        <v>2021</v>
      </c>
      <c r="AV98">
        <v>13</v>
      </c>
      <c r="AW98">
        <v>11</v>
      </c>
      <c r="AX98" t="s">
        <v>74</v>
      </c>
      <c r="AY98" t="s">
        <v>74</v>
      </c>
      <c r="AZ98" t="s">
        <v>74</v>
      </c>
      <c r="BA98" t="s">
        <v>74</v>
      </c>
      <c r="BB98" t="s">
        <v>74</v>
      </c>
      <c r="BC98" t="s">
        <v>74</v>
      </c>
      <c r="BD98">
        <v>6406</v>
      </c>
      <c r="BE98" t="s">
        <v>2029</v>
      </c>
      <c r="BF98" t="str">
        <f>HYPERLINK("http://dx.doi.org/10.3390/su13116406","http://dx.doi.org/10.3390/su13116406")</f>
        <v>http://dx.doi.org/10.3390/su13116406</v>
      </c>
      <c r="BG98" t="s">
        <v>74</v>
      </c>
      <c r="BH98" t="s">
        <v>74</v>
      </c>
      <c r="BI98">
        <v>14</v>
      </c>
      <c r="BJ98" t="s">
        <v>220</v>
      </c>
      <c r="BK98" t="s">
        <v>221</v>
      </c>
      <c r="BL98" t="s">
        <v>222</v>
      </c>
      <c r="BM98" t="s">
        <v>2030</v>
      </c>
      <c r="BN98" t="s">
        <v>74</v>
      </c>
      <c r="BO98" t="s">
        <v>153</v>
      </c>
      <c r="BP98" t="s">
        <v>74</v>
      </c>
      <c r="BQ98" t="s">
        <v>74</v>
      </c>
      <c r="BR98" t="s">
        <v>105</v>
      </c>
      <c r="BS98" t="s">
        <v>2031</v>
      </c>
      <c r="BT98" t="str">
        <f>HYPERLINK("https%3A%2F%2Fwww.webofscience.com%2Fwos%2Fwoscc%2Ffull-record%2FWOS:000660695200001","View Full Record in Web of Science")</f>
        <v>View Full Record in Web of Science</v>
      </c>
    </row>
    <row r="99" spans="1:72" x14ac:dyDescent="0.25">
      <c r="A99" t="s">
        <v>72</v>
      </c>
      <c r="B99" t="s">
        <v>2032</v>
      </c>
      <c r="C99" t="s">
        <v>74</v>
      </c>
      <c r="D99" t="s">
        <v>74</v>
      </c>
      <c r="E99" t="s">
        <v>74</v>
      </c>
      <c r="F99" t="s">
        <v>2033</v>
      </c>
      <c r="G99" t="s">
        <v>74</v>
      </c>
      <c r="H99" t="s">
        <v>74</v>
      </c>
      <c r="I99" t="s">
        <v>2034</v>
      </c>
      <c r="J99" t="s">
        <v>2035</v>
      </c>
      <c r="K99" t="s">
        <v>74</v>
      </c>
      <c r="L99" t="s">
        <v>74</v>
      </c>
      <c r="M99" t="s">
        <v>78</v>
      </c>
      <c r="N99" t="s">
        <v>135</v>
      </c>
      <c r="O99" t="s">
        <v>74</v>
      </c>
      <c r="P99" t="s">
        <v>74</v>
      </c>
      <c r="Q99" t="s">
        <v>74</v>
      </c>
      <c r="R99" t="s">
        <v>74</v>
      </c>
      <c r="S99" t="s">
        <v>74</v>
      </c>
      <c r="T99" t="s">
        <v>2036</v>
      </c>
      <c r="U99" t="s">
        <v>2037</v>
      </c>
      <c r="V99" t="s">
        <v>2038</v>
      </c>
      <c r="W99" t="s">
        <v>2039</v>
      </c>
      <c r="X99" t="s">
        <v>2040</v>
      </c>
      <c r="Y99" t="s">
        <v>2041</v>
      </c>
      <c r="Z99" t="s">
        <v>2042</v>
      </c>
      <c r="AA99" t="s">
        <v>2043</v>
      </c>
      <c r="AB99" t="s">
        <v>2044</v>
      </c>
      <c r="AC99" t="s">
        <v>74</v>
      </c>
      <c r="AD99" t="s">
        <v>74</v>
      </c>
      <c r="AE99" t="s">
        <v>74</v>
      </c>
      <c r="AF99" t="s">
        <v>74</v>
      </c>
      <c r="AG99">
        <v>33</v>
      </c>
      <c r="AH99">
        <v>0</v>
      </c>
      <c r="AI99">
        <v>0</v>
      </c>
      <c r="AJ99">
        <v>3</v>
      </c>
      <c r="AK99">
        <v>15</v>
      </c>
      <c r="AL99" t="s">
        <v>166</v>
      </c>
      <c r="AM99" t="s">
        <v>167</v>
      </c>
      <c r="AN99" t="s">
        <v>168</v>
      </c>
      <c r="AO99" t="s">
        <v>2045</v>
      </c>
      <c r="AP99" t="s">
        <v>2046</v>
      </c>
      <c r="AQ99" t="s">
        <v>74</v>
      </c>
      <c r="AR99" t="s">
        <v>2047</v>
      </c>
      <c r="AS99" t="s">
        <v>2048</v>
      </c>
      <c r="AT99" t="s">
        <v>2049</v>
      </c>
      <c r="AU99">
        <v>2022</v>
      </c>
      <c r="AV99">
        <v>59</v>
      </c>
      <c r="AW99">
        <v>6</v>
      </c>
      <c r="AX99" t="s">
        <v>74</v>
      </c>
      <c r="AY99" t="s">
        <v>74</v>
      </c>
      <c r="AZ99" t="s">
        <v>74</v>
      </c>
      <c r="BA99" t="s">
        <v>74</v>
      </c>
      <c r="BB99">
        <v>646</v>
      </c>
      <c r="BC99">
        <v>657</v>
      </c>
      <c r="BD99" t="s">
        <v>74</v>
      </c>
      <c r="BE99" t="s">
        <v>2050</v>
      </c>
      <c r="BF99" t="str">
        <f>HYPERLINK("http://dx.doi.org/10.1080/14703297.2021.1927798","http://dx.doi.org/10.1080/14703297.2021.1927798")</f>
        <v>http://dx.doi.org/10.1080/14703297.2021.1927798</v>
      </c>
      <c r="BG99" t="s">
        <v>74</v>
      </c>
      <c r="BH99" t="s">
        <v>2051</v>
      </c>
      <c r="BI99">
        <v>12</v>
      </c>
      <c r="BJ99" t="s">
        <v>150</v>
      </c>
      <c r="BK99" t="s">
        <v>101</v>
      </c>
      <c r="BL99" t="s">
        <v>150</v>
      </c>
      <c r="BM99" t="s">
        <v>2052</v>
      </c>
      <c r="BN99" t="s">
        <v>74</v>
      </c>
      <c r="BO99" t="s">
        <v>2053</v>
      </c>
      <c r="BP99" t="s">
        <v>74</v>
      </c>
      <c r="BQ99" t="s">
        <v>74</v>
      </c>
      <c r="BR99" t="s">
        <v>105</v>
      </c>
      <c r="BS99" t="s">
        <v>2054</v>
      </c>
      <c r="BT99" t="str">
        <f>HYPERLINK("https%3A%2F%2Fwww.webofscience.com%2Fwos%2Fwoscc%2Ffull-record%2FWOS:000652137900001","View Full Record in Web of Science")</f>
        <v>View Full Record in Web of Science</v>
      </c>
    </row>
    <row r="100" spans="1:72" x14ac:dyDescent="0.25">
      <c r="A100" t="s">
        <v>72</v>
      </c>
      <c r="B100" t="s">
        <v>2055</v>
      </c>
      <c r="C100" t="s">
        <v>74</v>
      </c>
      <c r="D100" t="s">
        <v>74</v>
      </c>
      <c r="E100" t="s">
        <v>74</v>
      </c>
      <c r="F100" t="s">
        <v>2056</v>
      </c>
      <c r="G100" t="s">
        <v>74</v>
      </c>
      <c r="H100" t="s">
        <v>74</v>
      </c>
      <c r="I100" t="s">
        <v>2057</v>
      </c>
      <c r="J100" t="s">
        <v>2058</v>
      </c>
      <c r="K100" t="s">
        <v>74</v>
      </c>
      <c r="L100" t="s">
        <v>74</v>
      </c>
      <c r="M100" t="s">
        <v>78</v>
      </c>
      <c r="N100" t="s">
        <v>135</v>
      </c>
      <c r="O100" t="s">
        <v>74</v>
      </c>
      <c r="P100" t="s">
        <v>74</v>
      </c>
      <c r="Q100" t="s">
        <v>74</v>
      </c>
      <c r="R100" t="s">
        <v>74</v>
      </c>
      <c r="S100" t="s">
        <v>74</v>
      </c>
      <c r="T100" t="s">
        <v>2059</v>
      </c>
      <c r="U100" t="s">
        <v>2060</v>
      </c>
      <c r="V100" t="s">
        <v>2061</v>
      </c>
      <c r="W100" t="s">
        <v>2062</v>
      </c>
      <c r="X100" t="s">
        <v>2063</v>
      </c>
      <c r="Y100" t="s">
        <v>2064</v>
      </c>
      <c r="Z100" t="s">
        <v>2065</v>
      </c>
      <c r="AA100" t="s">
        <v>2066</v>
      </c>
      <c r="AB100" t="s">
        <v>2067</v>
      </c>
      <c r="AC100" t="s">
        <v>2068</v>
      </c>
      <c r="AD100" t="s">
        <v>2069</v>
      </c>
      <c r="AE100" t="s">
        <v>2070</v>
      </c>
      <c r="AF100" t="s">
        <v>74</v>
      </c>
      <c r="AG100">
        <v>47</v>
      </c>
      <c r="AH100">
        <v>2</v>
      </c>
      <c r="AI100">
        <v>2</v>
      </c>
      <c r="AJ100">
        <v>0</v>
      </c>
      <c r="AK100">
        <v>3</v>
      </c>
      <c r="AL100" t="s">
        <v>941</v>
      </c>
      <c r="AM100" t="s">
        <v>886</v>
      </c>
      <c r="AN100" t="s">
        <v>942</v>
      </c>
      <c r="AO100" t="s">
        <v>2071</v>
      </c>
      <c r="AP100" t="s">
        <v>2072</v>
      </c>
      <c r="AQ100" t="s">
        <v>74</v>
      </c>
      <c r="AR100" t="s">
        <v>2073</v>
      </c>
      <c r="AS100" t="s">
        <v>2074</v>
      </c>
      <c r="AT100" t="s">
        <v>196</v>
      </c>
      <c r="AU100">
        <v>2021</v>
      </c>
      <c r="AV100">
        <v>55</v>
      </c>
      <c r="AW100">
        <v>5</v>
      </c>
      <c r="AX100" t="s">
        <v>74</v>
      </c>
      <c r="AY100" t="s">
        <v>74</v>
      </c>
      <c r="AZ100" t="s">
        <v>74</v>
      </c>
      <c r="BA100" t="s">
        <v>74</v>
      </c>
      <c r="BB100">
        <v>995</v>
      </c>
      <c r="BC100">
        <v>1014</v>
      </c>
      <c r="BD100">
        <v>38038521996979</v>
      </c>
      <c r="BE100" t="s">
        <v>2075</v>
      </c>
      <c r="BF100" t="str">
        <f>HYPERLINK("http://dx.doi.org/10.1177/0038038521996979","http://dx.doi.org/10.1177/0038038521996979")</f>
        <v>http://dx.doi.org/10.1177/0038038521996979</v>
      </c>
      <c r="BG100" t="s">
        <v>74</v>
      </c>
      <c r="BH100" t="s">
        <v>2076</v>
      </c>
      <c r="BI100">
        <v>20</v>
      </c>
      <c r="BJ100" t="s">
        <v>1372</v>
      </c>
      <c r="BK100" t="s">
        <v>101</v>
      </c>
      <c r="BL100" t="s">
        <v>1372</v>
      </c>
      <c r="BM100" t="s">
        <v>2077</v>
      </c>
      <c r="BN100" t="s">
        <v>74</v>
      </c>
      <c r="BO100" t="s">
        <v>2078</v>
      </c>
      <c r="BP100" t="s">
        <v>74</v>
      </c>
      <c r="BQ100" t="s">
        <v>74</v>
      </c>
      <c r="BR100" t="s">
        <v>105</v>
      </c>
      <c r="BS100" t="s">
        <v>2079</v>
      </c>
      <c r="BT100" t="str">
        <f>HYPERLINK("https%3A%2F%2Fwww.webofscience.com%2Fwos%2Fwoscc%2Ffull-record%2FWOS:000646007800001","View Full Record in Web of Science")</f>
        <v>View Full Record in Web of Science</v>
      </c>
    </row>
    <row r="101" spans="1:72" x14ac:dyDescent="0.25">
      <c r="A101" t="s">
        <v>72</v>
      </c>
      <c r="B101" t="s">
        <v>2080</v>
      </c>
      <c r="C101" t="s">
        <v>74</v>
      </c>
      <c r="D101" t="s">
        <v>74</v>
      </c>
      <c r="E101" t="s">
        <v>74</v>
      </c>
      <c r="F101" t="s">
        <v>2081</v>
      </c>
      <c r="G101" t="s">
        <v>74</v>
      </c>
      <c r="H101" t="s">
        <v>74</v>
      </c>
      <c r="I101" t="s">
        <v>2082</v>
      </c>
      <c r="J101" t="s">
        <v>775</v>
      </c>
      <c r="K101" t="s">
        <v>74</v>
      </c>
      <c r="L101" t="s">
        <v>74</v>
      </c>
      <c r="M101" t="s">
        <v>78</v>
      </c>
      <c r="N101" t="s">
        <v>135</v>
      </c>
      <c r="O101" t="s">
        <v>74</v>
      </c>
      <c r="P101" t="s">
        <v>74</v>
      </c>
      <c r="Q101" t="s">
        <v>74</v>
      </c>
      <c r="R101" t="s">
        <v>74</v>
      </c>
      <c r="S101" t="s">
        <v>74</v>
      </c>
      <c r="T101" t="s">
        <v>2083</v>
      </c>
      <c r="U101" t="s">
        <v>2084</v>
      </c>
      <c r="V101" t="s">
        <v>2085</v>
      </c>
      <c r="W101" t="s">
        <v>2086</v>
      </c>
      <c r="X101" t="s">
        <v>2087</v>
      </c>
      <c r="Y101" t="s">
        <v>2088</v>
      </c>
      <c r="Z101" t="s">
        <v>2089</v>
      </c>
      <c r="AA101" t="s">
        <v>2090</v>
      </c>
      <c r="AB101" t="s">
        <v>2091</v>
      </c>
      <c r="AC101" t="s">
        <v>2092</v>
      </c>
      <c r="AD101" t="s">
        <v>2093</v>
      </c>
      <c r="AE101" t="s">
        <v>666</v>
      </c>
      <c r="AF101" t="s">
        <v>74</v>
      </c>
      <c r="AG101">
        <v>51</v>
      </c>
      <c r="AH101">
        <v>20</v>
      </c>
      <c r="AI101">
        <v>20</v>
      </c>
      <c r="AJ101">
        <v>0</v>
      </c>
      <c r="AK101">
        <v>20</v>
      </c>
      <c r="AL101" t="s">
        <v>581</v>
      </c>
      <c r="AM101" t="s">
        <v>582</v>
      </c>
      <c r="AN101" t="s">
        <v>583</v>
      </c>
      <c r="AO101" t="s">
        <v>784</v>
      </c>
      <c r="AP101" t="s">
        <v>785</v>
      </c>
      <c r="AQ101" t="s">
        <v>74</v>
      </c>
      <c r="AR101" t="s">
        <v>786</v>
      </c>
      <c r="AS101" t="s">
        <v>787</v>
      </c>
      <c r="AT101" t="s">
        <v>626</v>
      </c>
      <c r="AU101">
        <v>2021</v>
      </c>
      <c r="AV101">
        <v>26</v>
      </c>
      <c r="AW101">
        <v>6</v>
      </c>
      <c r="AX101" t="s">
        <v>74</v>
      </c>
      <c r="AY101" t="s">
        <v>74</v>
      </c>
      <c r="AZ101" t="s">
        <v>1037</v>
      </c>
      <c r="BA101" t="s">
        <v>74</v>
      </c>
      <c r="BB101">
        <v>6847</v>
      </c>
      <c r="BC101">
        <v>6877</v>
      </c>
      <c r="BD101" t="s">
        <v>74</v>
      </c>
      <c r="BE101" t="s">
        <v>2094</v>
      </c>
      <c r="BF101" t="str">
        <f>HYPERLINK("http://dx.doi.org/10.1007/s10639-021-10539-7","http://dx.doi.org/10.1007/s10639-021-10539-7")</f>
        <v>http://dx.doi.org/10.1007/s10639-021-10539-7</v>
      </c>
      <c r="BG101" t="s">
        <v>74</v>
      </c>
      <c r="BH101" t="s">
        <v>2076</v>
      </c>
      <c r="BI101">
        <v>31</v>
      </c>
      <c r="BJ101" t="s">
        <v>150</v>
      </c>
      <c r="BK101" t="s">
        <v>101</v>
      </c>
      <c r="BL101" t="s">
        <v>150</v>
      </c>
      <c r="BM101" t="s">
        <v>2095</v>
      </c>
      <c r="BN101">
        <v>33897266</v>
      </c>
      <c r="BO101" t="s">
        <v>2078</v>
      </c>
      <c r="BP101" t="s">
        <v>74</v>
      </c>
      <c r="BQ101" t="s">
        <v>74</v>
      </c>
      <c r="BR101" t="s">
        <v>105</v>
      </c>
      <c r="BS101" t="s">
        <v>2096</v>
      </c>
      <c r="BT101" t="str">
        <f>HYPERLINK("https%3A%2F%2Fwww.webofscience.com%2Fwos%2Fwoscc%2Ffull-record%2FWOS:000640752400001","View Full Record in Web of Science")</f>
        <v>View Full Record in Web of Science</v>
      </c>
    </row>
    <row r="102" spans="1:72" x14ac:dyDescent="0.25">
      <c r="A102" t="s">
        <v>72</v>
      </c>
      <c r="B102" t="s">
        <v>2097</v>
      </c>
      <c r="C102" t="s">
        <v>74</v>
      </c>
      <c r="D102" t="s">
        <v>74</v>
      </c>
      <c r="E102" t="s">
        <v>74</v>
      </c>
      <c r="F102" t="s">
        <v>2098</v>
      </c>
      <c r="G102" t="s">
        <v>74</v>
      </c>
      <c r="H102" t="s">
        <v>74</v>
      </c>
      <c r="I102" t="s">
        <v>2099</v>
      </c>
      <c r="J102" t="s">
        <v>2100</v>
      </c>
      <c r="K102" t="s">
        <v>74</v>
      </c>
      <c r="L102" t="s">
        <v>74</v>
      </c>
      <c r="M102" t="s">
        <v>78</v>
      </c>
      <c r="N102" t="s">
        <v>135</v>
      </c>
      <c r="O102" t="s">
        <v>74</v>
      </c>
      <c r="P102" t="s">
        <v>74</v>
      </c>
      <c r="Q102" t="s">
        <v>74</v>
      </c>
      <c r="R102" t="s">
        <v>74</v>
      </c>
      <c r="S102" t="s">
        <v>74</v>
      </c>
      <c r="T102" t="s">
        <v>2101</v>
      </c>
      <c r="U102" t="s">
        <v>2102</v>
      </c>
      <c r="V102" t="s">
        <v>2103</v>
      </c>
      <c r="W102" t="s">
        <v>2104</v>
      </c>
      <c r="X102" t="s">
        <v>2105</v>
      </c>
      <c r="Y102" t="s">
        <v>2106</v>
      </c>
      <c r="Z102" t="s">
        <v>2107</v>
      </c>
      <c r="AA102" t="s">
        <v>74</v>
      </c>
      <c r="AB102" t="s">
        <v>2108</v>
      </c>
      <c r="AC102" t="s">
        <v>2109</v>
      </c>
      <c r="AD102" t="s">
        <v>2110</v>
      </c>
      <c r="AE102" t="s">
        <v>2111</v>
      </c>
      <c r="AF102" t="s">
        <v>74</v>
      </c>
      <c r="AG102">
        <v>112</v>
      </c>
      <c r="AH102">
        <v>1</v>
      </c>
      <c r="AI102">
        <v>1</v>
      </c>
      <c r="AJ102">
        <v>0</v>
      </c>
      <c r="AK102">
        <v>4</v>
      </c>
      <c r="AL102" t="s">
        <v>581</v>
      </c>
      <c r="AM102" t="s">
        <v>582</v>
      </c>
      <c r="AN102" t="s">
        <v>583</v>
      </c>
      <c r="AO102" t="s">
        <v>2112</v>
      </c>
      <c r="AP102" t="s">
        <v>2113</v>
      </c>
      <c r="AQ102" t="s">
        <v>74</v>
      </c>
      <c r="AR102" t="s">
        <v>2114</v>
      </c>
      <c r="AS102" t="s">
        <v>2115</v>
      </c>
      <c r="AT102" t="s">
        <v>439</v>
      </c>
      <c r="AU102">
        <v>2023</v>
      </c>
      <c r="AV102">
        <v>42</v>
      </c>
      <c r="AW102">
        <v>3</v>
      </c>
      <c r="AX102" t="s">
        <v>74</v>
      </c>
      <c r="AY102" t="s">
        <v>74</v>
      </c>
      <c r="AZ102" t="s">
        <v>74</v>
      </c>
      <c r="BA102" t="s">
        <v>74</v>
      </c>
      <c r="BB102">
        <v>1789</v>
      </c>
      <c r="BC102">
        <v>1806</v>
      </c>
      <c r="BD102" t="s">
        <v>74</v>
      </c>
      <c r="BE102" t="s">
        <v>2116</v>
      </c>
      <c r="BF102" t="str">
        <f>HYPERLINK("http://dx.doi.org/10.1007/s12144-021-01540-x","http://dx.doi.org/10.1007/s12144-021-01540-x")</f>
        <v>http://dx.doi.org/10.1007/s12144-021-01540-x</v>
      </c>
      <c r="BG102" t="s">
        <v>74</v>
      </c>
      <c r="BH102" t="s">
        <v>2117</v>
      </c>
      <c r="BI102">
        <v>18</v>
      </c>
      <c r="BJ102" t="s">
        <v>893</v>
      </c>
      <c r="BK102" t="s">
        <v>101</v>
      </c>
      <c r="BL102" t="s">
        <v>498</v>
      </c>
      <c r="BM102" t="s">
        <v>2118</v>
      </c>
      <c r="BN102" t="s">
        <v>74</v>
      </c>
      <c r="BO102" t="s">
        <v>104</v>
      </c>
      <c r="BP102" t="s">
        <v>74</v>
      </c>
      <c r="BQ102" t="s">
        <v>74</v>
      </c>
      <c r="BR102" t="s">
        <v>105</v>
      </c>
      <c r="BS102" t="s">
        <v>2119</v>
      </c>
      <c r="BT102" t="str">
        <f>HYPERLINK("https%3A%2F%2Fwww.webofscience.com%2Fwos%2Fwoscc%2Ffull-record%2FWOS:000627193400003","View Full Record in Web of Science")</f>
        <v>View Full Record in Web of Science</v>
      </c>
    </row>
    <row r="103" spans="1:72" x14ac:dyDescent="0.25">
      <c r="A103" t="s">
        <v>72</v>
      </c>
      <c r="B103" t="s">
        <v>2120</v>
      </c>
      <c r="C103" t="s">
        <v>74</v>
      </c>
      <c r="D103" t="s">
        <v>74</v>
      </c>
      <c r="E103" t="s">
        <v>74</v>
      </c>
      <c r="F103" t="s">
        <v>2121</v>
      </c>
      <c r="G103" t="s">
        <v>74</v>
      </c>
      <c r="H103" t="s">
        <v>74</v>
      </c>
      <c r="I103" t="s">
        <v>2122</v>
      </c>
      <c r="J103" t="s">
        <v>2123</v>
      </c>
      <c r="K103" t="s">
        <v>74</v>
      </c>
      <c r="L103" t="s">
        <v>74</v>
      </c>
      <c r="M103" t="s">
        <v>78</v>
      </c>
      <c r="N103" t="s">
        <v>135</v>
      </c>
      <c r="O103" t="s">
        <v>74</v>
      </c>
      <c r="P103" t="s">
        <v>74</v>
      </c>
      <c r="Q103" t="s">
        <v>74</v>
      </c>
      <c r="R103" t="s">
        <v>74</v>
      </c>
      <c r="S103" t="s">
        <v>74</v>
      </c>
      <c r="T103" t="s">
        <v>2124</v>
      </c>
      <c r="U103" t="s">
        <v>74</v>
      </c>
      <c r="V103" t="s">
        <v>2125</v>
      </c>
      <c r="W103" t="s">
        <v>2126</v>
      </c>
      <c r="X103" t="s">
        <v>2127</v>
      </c>
      <c r="Y103" t="s">
        <v>2128</v>
      </c>
      <c r="Z103" t="s">
        <v>2129</v>
      </c>
      <c r="AA103" t="s">
        <v>2130</v>
      </c>
      <c r="AB103" t="s">
        <v>2131</v>
      </c>
      <c r="AC103" t="s">
        <v>74</v>
      </c>
      <c r="AD103" t="s">
        <v>74</v>
      </c>
      <c r="AE103" t="s">
        <v>74</v>
      </c>
      <c r="AF103" t="s">
        <v>74</v>
      </c>
      <c r="AG103">
        <v>30</v>
      </c>
      <c r="AH103">
        <v>5</v>
      </c>
      <c r="AI103">
        <v>5</v>
      </c>
      <c r="AJ103">
        <v>0</v>
      </c>
      <c r="AK103">
        <v>1</v>
      </c>
      <c r="AL103" t="s">
        <v>2132</v>
      </c>
      <c r="AM103" t="s">
        <v>2133</v>
      </c>
      <c r="AN103" t="s">
        <v>2134</v>
      </c>
      <c r="AO103" t="s">
        <v>2135</v>
      </c>
      <c r="AP103" t="s">
        <v>74</v>
      </c>
      <c r="AQ103" t="s">
        <v>74</v>
      </c>
      <c r="AR103" t="s">
        <v>2123</v>
      </c>
      <c r="AS103" t="s">
        <v>2136</v>
      </c>
      <c r="AT103" t="s">
        <v>2137</v>
      </c>
      <c r="AU103">
        <v>2021</v>
      </c>
      <c r="AV103">
        <v>16</v>
      </c>
      <c r="AW103">
        <v>1</v>
      </c>
      <c r="AX103" t="s">
        <v>74</v>
      </c>
      <c r="AY103" t="s">
        <v>74</v>
      </c>
      <c r="AZ103" t="s">
        <v>74</v>
      </c>
      <c r="BA103" t="s">
        <v>74</v>
      </c>
      <c r="BB103">
        <v>307</v>
      </c>
      <c r="BC103">
        <v>315</v>
      </c>
      <c r="BD103" t="s">
        <v>74</v>
      </c>
      <c r="BE103" t="s">
        <v>2138</v>
      </c>
      <c r="BF103" t="str">
        <f>HYPERLINK("http://dx.doi.org/10.13187/bg.2021.1.307","http://dx.doi.org/10.13187/bg.2021.1.307")</f>
        <v>http://dx.doi.org/10.13187/bg.2021.1.307</v>
      </c>
      <c r="BG103" t="s">
        <v>74</v>
      </c>
      <c r="BH103" t="s">
        <v>74</v>
      </c>
      <c r="BI103">
        <v>9</v>
      </c>
      <c r="BJ103" t="s">
        <v>360</v>
      </c>
      <c r="BK103" t="s">
        <v>151</v>
      </c>
      <c r="BL103" t="s">
        <v>360</v>
      </c>
      <c r="BM103" t="s">
        <v>2139</v>
      </c>
      <c r="BN103" t="s">
        <v>74</v>
      </c>
      <c r="BO103" t="s">
        <v>153</v>
      </c>
      <c r="BP103" t="s">
        <v>74</v>
      </c>
      <c r="BQ103" t="s">
        <v>74</v>
      </c>
      <c r="BR103" t="s">
        <v>105</v>
      </c>
      <c r="BS103" t="s">
        <v>2140</v>
      </c>
      <c r="BT103" t="str">
        <f>HYPERLINK("https%3A%2F%2Fwww.webofscience.com%2Fwos%2Fwoscc%2Ffull-record%2FWOS:000625288200031","View Full Record in Web of Science")</f>
        <v>View Full Record in Web of Science</v>
      </c>
    </row>
    <row r="104" spans="1:72" x14ac:dyDescent="0.25">
      <c r="A104" t="s">
        <v>72</v>
      </c>
      <c r="B104" t="s">
        <v>2141</v>
      </c>
      <c r="C104" t="s">
        <v>74</v>
      </c>
      <c r="D104" t="s">
        <v>74</v>
      </c>
      <c r="E104" t="s">
        <v>74</v>
      </c>
      <c r="F104" t="s">
        <v>2142</v>
      </c>
      <c r="G104" t="s">
        <v>74</v>
      </c>
      <c r="H104" t="s">
        <v>74</v>
      </c>
      <c r="I104" t="s">
        <v>2143</v>
      </c>
      <c r="J104" t="s">
        <v>206</v>
      </c>
      <c r="K104" t="s">
        <v>74</v>
      </c>
      <c r="L104" t="s">
        <v>74</v>
      </c>
      <c r="M104" t="s">
        <v>78</v>
      </c>
      <c r="N104" t="s">
        <v>135</v>
      </c>
      <c r="O104" t="s">
        <v>74</v>
      </c>
      <c r="P104" t="s">
        <v>74</v>
      </c>
      <c r="Q104" t="s">
        <v>74</v>
      </c>
      <c r="R104" t="s">
        <v>74</v>
      </c>
      <c r="S104" t="s">
        <v>74</v>
      </c>
      <c r="T104" t="s">
        <v>2144</v>
      </c>
      <c r="U104" t="s">
        <v>2145</v>
      </c>
      <c r="V104" t="s">
        <v>2146</v>
      </c>
      <c r="W104" t="s">
        <v>2147</v>
      </c>
      <c r="X104" t="s">
        <v>2148</v>
      </c>
      <c r="Y104" t="s">
        <v>2149</v>
      </c>
      <c r="Z104" t="s">
        <v>2150</v>
      </c>
      <c r="AA104" t="s">
        <v>2151</v>
      </c>
      <c r="AB104" t="s">
        <v>2152</v>
      </c>
      <c r="AC104" t="s">
        <v>2153</v>
      </c>
      <c r="AD104" t="s">
        <v>2154</v>
      </c>
      <c r="AE104" t="s">
        <v>2155</v>
      </c>
      <c r="AF104" t="s">
        <v>74</v>
      </c>
      <c r="AG104">
        <v>66</v>
      </c>
      <c r="AH104">
        <v>7</v>
      </c>
      <c r="AI104">
        <v>7</v>
      </c>
      <c r="AJ104">
        <v>3</v>
      </c>
      <c r="AK104">
        <v>14</v>
      </c>
      <c r="AL104" t="s">
        <v>142</v>
      </c>
      <c r="AM104" t="s">
        <v>143</v>
      </c>
      <c r="AN104" t="s">
        <v>144</v>
      </c>
      <c r="AO104" t="s">
        <v>74</v>
      </c>
      <c r="AP104" t="s">
        <v>215</v>
      </c>
      <c r="AQ104" t="s">
        <v>74</v>
      </c>
      <c r="AR104" t="s">
        <v>216</v>
      </c>
      <c r="AS104" t="s">
        <v>217</v>
      </c>
      <c r="AT104" t="s">
        <v>359</v>
      </c>
      <c r="AU104">
        <v>2021</v>
      </c>
      <c r="AV104">
        <v>13</v>
      </c>
      <c r="AW104">
        <v>5</v>
      </c>
      <c r="AX104" t="s">
        <v>74</v>
      </c>
      <c r="AY104" t="s">
        <v>74</v>
      </c>
      <c r="AZ104" t="s">
        <v>74</v>
      </c>
      <c r="BA104" t="s">
        <v>74</v>
      </c>
      <c r="BB104" t="s">
        <v>74</v>
      </c>
      <c r="BC104" t="s">
        <v>74</v>
      </c>
      <c r="BD104">
        <v>2804</v>
      </c>
      <c r="BE104" t="s">
        <v>2156</v>
      </c>
      <c r="BF104" t="str">
        <f>HYPERLINK("http://dx.doi.org/10.3390/su13052804","http://dx.doi.org/10.3390/su13052804")</f>
        <v>http://dx.doi.org/10.3390/su13052804</v>
      </c>
      <c r="BG104" t="s">
        <v>74</v>
      </c>
      <c r="BH104" t="s">
        <v>74</v>
      </c>
      <c r="BI104">
        <v>20</v>
      </c>
      <c r="BJ104" t="s">
        <v>220</v>
      </c>
      <c r="BK104" t="s">
        <v>221</v>
      </c>
      <c r="BL104" t="s">
        <v>222</v>
      </c>
      <c r="BM104" t="s">
        <v>2157</v>
      </c>
      <c r="BN104" t="s">
        <v>74</v>
      </c>
      <c r="BO104" t="s">
        <v>591</v>
      </c>
      <c r="BP104" t="s">
        <v>74</v>
      </c>
      <c r="BQ104" t="s">
        <v>74</v>
      </c>
      <c r="BR104" t="s">
        <v>105</v>
      </c>
      <c r="BS104" t="s">
        <v>2158</v>
      </c>
      <c r="BT104" t="str">
        <f>HYPERLINK("https%3A%2F%2Fwww.webofscience.com%2Fwos%2Fwoscc%2Ffull-record%2FWOS:000628576400001","View Full Record in Web of Science")</f>
        <v>View Full Record in Web of Science</v>
      </c>
    </row>
    <row r="105" spans="1:72" x14ac:dyDescent="0.25">
      <c r="A105" t="s">
        <v>72</v>
      </c>
      <c r="B105" t="s">
        <v>2159</v>
      </c>
      <c r="C105" t="s">
        <v>74</v>
      </c>
      <c r="D105" t="s">
        <v>74</v>
      </c>
      <c r="E105" t="s">
        <v>74</v>
      </c>
      <c r="F105" t="s">
        <v>2160</v>
      </c>
      <c r="G105" t="s">
        <v>74</v>
      </c>
      <c r="H105" t="s">
        <v>74</v>
      </c>
      <c r="I105" t="s">
        <v>2161</v>
      </c>
      <c r="J105" t="s">
        <v>2162</v>
      </c>
      <c r="K105" t="s">
        <v>74</v>
      </c>
      <c r="L105" t="s">
        <v>74</v>
      </c>
      <c r="M105" t="s">
        <v>78</v>
      </c>
      <c r="N105" t="s">
        <v>135</v>
      </c>
      <c r="O105" t="s">
        <v>74</v>
      </c>
      <c r="P105" t="s">
        <v>74</v>
      </c>
      <c r="Q105" t="s">
        <v>74</v>
      </c>
      <c r="R105" t="s">
        <v>74</v>
      </c>
      <c r="S105" t="s">
        <v>74</v>
      </c>
      <c r="T105" t="s">
        <v>2163</v>
      </c>
      <c r="U105" t="s">
        <v>2164</v>
      </c>
      <c r="V105" t="s">
        <v>2165</v>
      </c>
      <c r="W105" t="s">
        <v>2166</v>
      </c>
      <c r="X105" t="s">
        <v>2167</v>
      </c>
      <c r="Y105" t="s">
        <v>2168</v>
      </c>
      <c r="Z105" t="s">
        <v>2169</v>
      </c>
      <c r="AA105" t="s">
        <v>74</v>
      </c>
      <c r="AB105" t="s">
        <v>74</v>
      </c>
      <c r="AC105" t="s">
        <v>2170</v>
      </c>
      <c r="AD105" t="s">
        <v>2171</v>
      </c>
      <c r="AE105" t="s">
        <v>2172</v>
      </c>
      <c r="AF105" t="s">
        <v>74</v>
      </c>
      <c r="AG105">
        <v>38</v>
      </c>
      <c r="AH105">
        <v>1</v>
      </c>
      <c r="AI105">
        <v>1</v>
      </c>
      <c r="AJ105">
        <v>2</v>
      </c>
      <c r="AK105">
        <v>3</v>
      </c>
      <c r="AL105" t="s">
        <v>804</v>
      </c>
      <c r="AM105" t="s">
        <v>805</v>
      </c>
      <c r="AN105" t="s">
        <v>806</v>
      </c>
      <c r="AO105" t="s">
        <v>2173</v>
      </c>
      <c r="AP105" t="s">
        <v>74</v>
      </c>
      <c r="AQ105" t="s">
        <v>74</v>
      </c>
      <c r="AR105" t="s">
        <v>2174</v>
      </c>
      <c r="AS105" t="s">
        <v>2175</v>
      </c>
      <c r="AT105" t="s">
        <v>2176</v>
      </c>
      <c r="AU105">
        <v>2022</v>
      </c>
      <c r="AV105">
        <v>51</v>
      </c>
      <c r="AW105">
        <v>1</v>
      </c>
      <c r="AX105" t="s">
        <v>74</v>
      </c>
      <c r="AY105" t="s">
        <v>74</v>
      </c>
      <c r="AZ105" t="s">
        <v>74</v>
      </c>
      <c r="BA105" t="s">
        <v>74</v>
      </c>
      <c r="BB105">
        <v>47</v>
      </c>
      <c r="BC105">
        <v>63</v>
      </c>
      <c r="BD105" t="s">
        <v>74</v>
      </c>
      <c r="BE105" t="s">
        <v>2177</v>
      </c>
      <c r="BF105" t="str">
        <f>HYPERLINK("http://dx.doi.org/10.1108/HER-03-2020-0016","http://dx.doi.org/10.1108/HER-03-2020-0016")</f>
        <v>http://dx.doi.org/10.1108/HER-03-2020-0016</v>
      </c>
      <c r="BG105" t="s">
        <v>74</v>
      </c>
      <c r="BH105" t="s">
        <v>2178</v>
      </c>
      <c r="BI105">
        <v>17</v>
      </c>
      <c r="BJ105" t="s">
        <v>2179</v>
      </c>
      <c r="BK105" t="s">
        <v>151</v>
      </c>
      <c r="BL105" t="s">
        <v>325</v>
      </c>
      <c r="BM105" t="s">
        <v>2180</v>
      </c>
      <c r="BN105" t="s">
        <v>74</v>
      </c>
      <c r="BO105" t="s">
        <v>74</v>
      </c>
      <c r="BP105" t="s">
        <v>74</v>
      </c>
      <c r="BQ105" t="s">
        <v>74</v>
      </c>
      <c r="BR105" t="s">
        <v>105</v>
      </c>
      <c r="BS105" t="s">
        <v>2181</v>
      </c>
      <c r="BT105" t="str">
        <f>HYPERLINK("https%3A%2F%2Fwww.webofscience.com%2Fwos%2Fwoscc%2Ffull-record%2FWOS:000610535900001","View Full Record in Web of Science")</f>
        <v>View Full Record in Web of Science</v>
      </c>
    </row>
    <row r="106" spans="1:72" x14ac:dyDescent="0.25">
      <c r="A106" t="s">
        <v>72</v>
      </c>
      <c r="B106" t="s">
        <v>2182</v>
      </c>
      <c r="C106" t="s">
        <v>74</v>
      </c>
      <c r="D106" t="s">
        <v>74</v>
      </c>
      <c r="E106" t="s">
        <v>74</v>
      </c>
      <c r="F106" t="s">
        <v>2183</v>
      </c>
      <c r="G106" t="s">
        <v>74</v>
      </c>
      <c r="H106" t="s">
        <v>74</v>
      </c>
      <c r="I106" t="s">
        <v>2184</v>
      </c>
      <c r="J106" t="s">
        <v>2185</v>
      </c>
      <c r="K106" t="s">
        <v>74</v>
      </c>
      <c r="L106" t="s">
        <v>74</v>
      </c>
      <c r="M106" t="s">
        <v>78</v>
      </c>
      <c r="N106" t="s">
        <v>135</v>
      </c>
      <c r="O106" t="s">
        <v>74</v>
      </c>
      <c r="P106" t="s">
        <v>74</v>
      </c>
      <c r="Q106" t="s">
        <v>74</v>
      </c>
      <c r="R106" t="s">
        <v>74</v>
      </c>
      <c r="S106" t="s">
        <v>74</v>
      </c>
      <c r="T106" t="s">
        <v>2186</v>
      </c>
      <c r="U106" t="s">
        <v>74</v>
      </c>
      <c r="V106" t="s">
        <v>2187</v>
      </c>
      <c r="W106" t="s">
        <v>2188</v>
      </c>
      <c r="X106" t="s">
        <v>2189</v>
      </c>
      <c r="Y106" t="s">
        <v>2190</v>
      </c>
      <c r="Z106" t="s">
        <v>2191</v>
      </c>
      <c r="AA106" t="s">
        <v>2192</v>
      </c>
      <c r="AB106" t="s">
        <v>2193</v>
      </c>
      <c r="AC106" t="s">
        <v>74</v>
      </c>
      <c r="AD106" t="s">
        <v>74</v>
      </c>
      <c r="AE106" t="s">
        <v>74</v>
      </c>
      <c r="AF106" t="s">
        <v>74</v>
      </c>
      <c r="AG106">
        <v>18</v>
      </c>
      <c r="AH106">
        <v>0</v>
      </c>
      <c r="AI106">
        <v>0</v>
      </c>
      <c r="AJ106">
        <v>0</v>
      </c>
      <c r="AK106">
        <v>2</v>
      </c>
      <c r="AL106" t="s">
        <v>2194</v>
      </c>
      <c r="AM106" t="s">
        <v>2195</v>
      </c>
      <c r="AN106" t="s">
        <v>2196</v>
      </c>
      <c r="AO106" t="s">
        <v>2197</v>
      </c>
      <c r="AP106" t="s">
        <v>2198</v>
      </c>
      <c r="AQ106" t="s">
        <v>74</v>
      </c>
      <c r="AR106" t="s">
        <v>2199</v>
      </c>
      <c r="AS106" t="s">
        <v>2200</v>
      </c>
      <c r="AT106" t="s">
        <v>74</v>
      </c>
      <c r="AU106">
        <v>2021</v>
      </c>
      <c r="AV106" t="s">
        <v>74</v>
      </c>
      <c r="AW106">
        <v>1</v>
      </c>
      <c r="AX106" t="s">
        <v>74</v>
      </c>
      <c r="AY106" t="s">
        <v>74</v>
      </c>
      <c r="AZ106" t="s">
        <v>74</v>
      </c>
      <c r="BA106" t="s">
        <v>74</v>
      </c>
      <c r="BB106">
        <v>30</v>
      </c>
      <c r="BC106">
        <v>36</v>
      </c>
      <c r="BD106" t="s">
        <v>74</v>
      </c>
      <c r="BE106" t="s">
        <v>2201</v>
      </c>
      <c r="BF106" t="str">
        <f>HYPERLINK("http://dx.doi.org/10.13187/me.2021.1.30","http://dx.doi.org/10.13187/me.2021.1.30")</f>
        <v>http://dx.doi.org/10.13187/me.2021.1.30</v>
      </c>
      <c r="BG106" t="s">
        <v>74</v>
      </c>
      <c r="BH106" t="s">
        <v>74</v>
      </c>
      <c r="BI106">
        <v>7</v>
      </c>
      <c r="BJ106" t="s">
        <v>1518</v>
      </c>
      <c r="BK106" t="s">
        <v>151</v>
      </c>
      <c r="BL106" t="s">
        <v>1518</v>
      </c>
      <c r="BM106" t="s">
        <v>2202</v>
      </c>
      <c r="BN106" t="s">
        <v>74</v>
      </c>
      <c r="BO106" t="s">
        <v>734</v>
      </c>
      <c r="BP106" t="s">
        <v>74</v>
      </c>
      <c r="BQ106" t="s">
        <v>74</v>
      </c>
      <c r="BR106" t="s">
        <v>105</v>
      </c>
      <c r="BS106" t="s">
        <v>2203</v>
      </c>
      <c r="BT106" t="str">
        <f>HYPERLINK("https%3A%2F%2Fwww.webofscience.com%2Fwos%2Fwoscc%2Ffull-record%2FWOS:000629176200003","View Full Record in Web of Science")</f>
        <v>View Full Record in Web of Science</v>
      </c>
    </row>
    <row r="107" spans="1:72" x14ac:dyDescent="0.25">
      <c r="A107" t="s">
        <v>72</v>
      </c>
      <c r="B107" t="s">
        <v>2204</v>
      </c>
      <c r="C107" t="s">
        <v>74</v>
      </c>
      <c r="D107" t="s">
        <v>74</v>
      </c>
      <c r="E107" t="s">
        <v>74</v>
      </c>
      <c r="F107" t="s">
        <v>2205</v>
      </c>
      <c r="G107" t="s">
        <v>74</v>
      </c>
      <c r="H107" t="s">
        <v>74</v>
      </c>
      <c r="I107" t="s">
        <v>2206</v>
      </c>
      <c r="J107" t="s">
        <v>2207</v>
      </c>
      <c r="K107" t="s">
        <v>74</v>
      </c>
      <c r="L107" t="s">
        <v>74</v>
      </c>
      <c r="M107" t="s">
        <v>78</v>
      </c>
      <c r="N107" t="s">
        <v>135</v>
      </c>
      <c r="O107" t="s">
        <v>74</v>
      </c>
      <c r="P107" t="s">
        <v>74</v>
      </c>
      <c r="Q107" t="s">
        <v>74</v>
      </c>
      <c r="R107" t="s">
        <v>74</v>
      </c>
      <c r="S107" t="s">
        <v>74</v>
      </c>
      <c r="T107" t="s">
        <v>2208</v>
      </c>
      <c r="U107" t="s">
        <v>2209</v>
      </c>
      <c r="V107" t="s">
        <v>2210</v>
      </c>
      <c r="W107" t="s">
        <v>2211</v>
      </c>
      <c r="X107" t="s">
        <v>2212</v>
      </c>
      <c r="Y107" t="s">
        <v>2213</v>
      </c>
      <c r="Z107" t="s">
        <v>2214</v>
      </c>
      <c r="AA107" t="s">
        <v>2215</v>
      </c>
      <c r="AB107" t="s">
        <v>2216</v>
      </c>
      <c r="AC107" t="s">
        <v>74</v>
      </c>
      <c r="AD107" t="s">
        <v>74</v>
      </c>
      <c r="AE107" t="s">
        <v>74</v>
      </c>
      <c r="AF107" t="s">
        <v>74</v>
      </c>
      <c r="AG107">
        <v>27</v>
      </c>
      <c r="AH107">
        <v>0</v>
      </c>
      <c r="AI107">
        <v>0</v>
      </c>
      <c r="AJ107">
        <v>0</v>
      </c>
      <c r="AK107">
        <v>2</v>
      </c>
      <c r="AL107" t="s">
        <v>2217</v>
      </c>
      <c r="AM107" t="s">
        <v>2218</v>
      </c>
      <c r="AN107" t="s">
        <v>2219</v>
      </c>
      <c r="AO107" t="s">
        <v>2220</v>
      </c>
      <c r="AP107" t="s">
        <v>2221</v>
      </c>
      <c r="AQ107" t="s">
        <v>74</v>
      </c>
      <c r="AR107" t="s">
        <v>2222</v>
      </c>
      <c r="AS107" t="s">
        <v>2223</v>
      </c>
      <c r="AT107" t="s">
        <v>74</v>
      </c>
      <c r="AU107">
        <v>2021</v>
      </c>
      <c r="AV107">
        <v>11</v>
      </c>
      <c r="AW107">
        <v>1</v>
      </c>
      <c r="AX107" t="s">
        <v>74</v>
      </c>
      <c r="AY107" t="s">
        <v>74</v>
      </c>
      <c r="AZ107" t="s">
        <v>74</v>
      </c>
      <c r="BA107" t="s">
        <v>74</v>
      </c>
      <c r="BB107">
        <v>135</v>
      </c>
      <c r="BC107">
        <v>143</v>
      </c>
      <c r="BD107" t="s">
        <v>74</v>
      </c>
      <c r="BE107" t="s">
        <v>2224</v>
      </c>
      <c r="BF107" t="str">
        <f>HYPERLINK("http://dx.doi.org/10.51865/JESP.2021.1.12","http://dx.doi.org/10.51865/JESP.2021.1.12")</f>
        <v>http://dx.doi.org/10.51865/JESP.2021.1.12</v>
      </c>
      <c r="BG107" t="s">
        <v>74</v>
      </c>
      <c r="BH107" t="s">
        <v>74</v>
      </c>
      <c r="BI107">
        <v>9</v>
      </c>
      <c r="BJ107" t="s">
        <v>150</v>
      </c>
      <c r="BK107" t="s">
        <v>151</v>
      </c>
      <c r="BL107" t="s">
        <v>150</v>
      </c>
      <c r="BM107" t="s">
        <v>2225</v>
      </c>
      <c r="BN107" t="s">
        <v>74</v>
      </c>
      <c r="BO107" t="s">
        <v>74</v>
      </c>
      <c r="BP107" t="s">
        <v>74</v>
      </c>
      <c r="BQ107" t="s">
        <v>74</v>
      </c>
      <c r="BR107" t="s">
        <v>105</v>
      </c>
      <c r="BS107" t="s">
        <v>2226</v>
      </c>
      <c r="BT107" t="str">
        <f>HYPERLINK("https%3A%2F%2Fwww.webofscience.com%2Fwos%2Fwoscc%2Ffull-record%2FWOS:000715764100012","View Full Record in Web of Science")</f>
        <v>View Full Record in Web of Science</v>
      </c>
    </row>
    <row r="108" spans="1:72" x14ac:dyDescent="0.25">
      <c r="A108" t="s">
        <v>72</v>
      </c>
      <c r="B108" t="s">
        <v>2227</v>
      </c>
      <c r="C108" t="s">
        <v>74</v>
      </c>
      <c r="D108" t="s">
        <v>74</v>
      </c>
      <c r="E108" t="s">
        <v>74</v>
      </c>
      <c r="F108" t="s">
        <v>2228</v>
      </c>
      <c r="G108" t="s">
        <v>74</v>
      </c>
      <c r="H108" t="s">
        <v>74</v>
      </c>
      <c r="I108" t="s">
        <v>2229</v>
      </c>
      <c r="J108" t="s">
        <v>2230</v>
      </c>
      <c r="K108" t="s">
        <v>74</v>
      </c>
      <c r="L108" t="s">
        <v>74</v>
      </c>
      <c r="M108" t="s">
        <v>78</v>
      </c>
      <c r="N108" t="s">
        <v>135</v>
      </c>
      <c r="O108" t="s">
        <v>74</v>
      </c>
      <c r="P108" t="s">
        <v>74</v>
      </c>
      <c r="Q108" t="s">
        <v>74</v>
      </c>
      <c r="R108" t="s">
        <v>74</v>
      </c>
      <c r="S108" t="s">
        <v>74</v>
      </c>
      <c r="T108" t="s">
        <v>2231</v>
      </c>
      <c r="U108" t="s">
        <v>74</v>
      </c>
      <c r="V108" t="s">
        <v>2232</v>
      </c>
      <c r="W108" t="s">
        <v>2233</v>
      </c>
      <c r="X108" t="s">
        <v>984</v>
      </c>
      <c r="Y108" t="s">
        <v>2234</v>
      </c>
      <c r="Z108" t="s">
        <v>2235</v>
      </c>
      <c r="AA108" t="s">
        <v>2236</v>
      </c>
      <c r="AB108" t="s">
        <v>2237</v>
      </c>
      <c r="AC108" t="s">
        <v>74</v>
      </c>
      <c r="AD108" t="s">
        <v>74</v>
      </c>
      <c r="AE108" t="s">
        <v>74</v>
      </c>
      <c r="AF108" t="s">
        <v>74</v>
      </c>
      <c r="AG108">
        <v>23</v>
      </c>
      <c r="AH108">
        <v>1</v>
      </c>
      <c r="AI108">
        <v>1</v>
      </c>
      <c r="AJ108">
        <v>3</v>
      </c>
      <c r="AK108">
        <v>36</v>
      </c>
      <c r="AL108" t="s">
        <v>2238</v>
      </c>
      <c r="AM108" t="s">
        <v>354</v>
      </c>
      <c r="AN108" t="s">
        <v>2239</v>
      </c>
      <c r="AO108" t="s">
        <v>2240</v>
      </c>
      <c r="AP108" t="s">
        <v>2241</v>
      </c>
      <c r="AQ108" t="s">
        <v>74</v>
      </c>
      <c r="AR108" t="s">
        <v>2242</v>
      </c>
      <c r="AS108" t="s">
        <v>2243</v>
      </c>
      <c r="AT108" t="s">
        <v>74</v>
      </c>
      <c r="AU108">
        <v>2021</v>
      </c>
      <c r="AV108">
        <v>19</v>
      </c>
      <c r="AW108">
        <v>3</v>
      </c>
      <c r="AX108" t="s">
        <v>74</v>
      </c>
      <c r="AY108" t="s">
        <v>74</v>
      </c>
      <c r="AZ108" t="s">
        <v>74</v>
      </c>
      <c r="BA108" t="s">
        <v>74</v>
      </c>
      <c r="BB108">
        <v>53</v>
      </c>
      <c r="BC108">
        <v>72</v>
      </c>
      <c r="BD108" t="s">
        <v>74</v>
      </c>
      <c r="BE108" t="s">
        <v>2244</v>
      </c>
      <c r="BF108" t="str">
        <f>HYPERLINK("http://dx.doi.org/10.7172/1644-9584.93.3","http://dx.doi.org/10.7172/1644-9584.93.3")</f>
        <v>http://dx.doi.org/10.7172/1644-9584.93.3</v>
      </c>
      <c r="BG108" t="s">
        <v>74</v>
      </c>
      <c r="BH108" t="s">
        <v>74</v>
      </c>
      <c r="BI108">
        <v>20</v>
      </c>
      <c r="BJ108" t="s">
        <v>400</v>
      </c>
      <c r="BK108" t="s">
        <v>151</v>
      </c>
      <c r="BL108" t="s">
        <v>379</v>
      </c>
      <c r="BM108" t="s">
        <v>2245</v>
      </c>
      <c r="BN108" t="s">
        <v>74</v>
      </c>
      <c r="BO108" t="s">
        <v>153</v>
      </c>
      <c r="BP108" t="s">
        <v>74</v>
      </c>
      <c r="BQ108" t="s">
        <v>74</v>
      </c>
      <c r="BR108" t="s">
        <v>105</v>
      </c>
      <c r="BS108" t="s">
        <v>2246</v>
      </c>
      <c r="BT108" t="str">
        <f>HYPERLINK("https%3A%2F%2Fwww.webofscience.com%2Fwos%2Fwoscc%2Ffull-record%2FWOS:000742772100004","View Full Record in Web of Science")</f>
        <v>View Full Record in Web of Science</v>
      </c>
    </row>
    <row r="109" spans="1:72" x14ac:dyDescent="0.25">
      <c r="A109" t="s">
        <v>72</v>
      </c>
      <c r="B109" t="s">
        <v>2247</v>
      </c>
      <c r="C109" t="s">
        <v>74</v>
      </c>
      <c r="D109" t="s">
        <v>74</v>
      </c>
      <c r="E109" t="s">
        <v>74</v>
      </c>
      <c r="F109" t="s">
        <v>2248</v>
      </c>
      <c r="G109" t="s">
        <v>74</v>
      </c>
      <c r="H109" t="s">
        <v>74</v>
      </c>
      <c r="I109" t="s">
        <v>2249</v>
      </c>
      <c r="J109" t="s">
        <v>2250</v>
      </c>
      <c r="K109" t="s">
        <v>74</v>
      </c>
      <c r="L109" t="s">
        <v>74</v>
      </c>
      <c r="M109" t="s">
        <v>78</v>
      </c>
      <c r="N109" t="s">
        <v>135</v>
      </c>
      <c r="O109" t="s">
        <v>74</v>
      </c>
      <c r="P109" t="s">
        <v>74</v>
      </c>
      <c r="Q109" t="s">
        <v>74</v>
      </c>
      <c r="R109" t="s">
        <v>74</v>
      </c>
      <c r="S109" t="s">
        <v>74</v>
      </c>
      <c r="T109" t="s">
        <v>2251</v>
      </c>
      <c r="U109" t="s">
        <v>2252</v>
      </c>
      <c r="V109" t="s">
        <v>2253</v>
      </c>
      <c r="W109" t="s">
        <v>2254</v>
      </c>
      <c r="X109" t="s">
        <v>2255</v>
      </c>
      <c r="Y109" t="s">
        <v>2256</v>
      </c>
      <c r="Z109" t="s">
        <v>2257</v>
      </c>
      <c r="AA109" t="s">
        <v>74</v>
      </c>
      <c r="AB109" t="s">
        <v>74</v>
      </c>
      <c r="AC109" t="s">
        <v>74</v>
      </c>
      <c r="AD109" t="s">
        <v>74</v>
      </c>
      <c r="AE109" t="s">
        <v>74</v>
      </c>
      <c r="AF109" t="s">
        <v>74</v>
      </c>
      <c r="AG109">
        <v>38</v>
      </c>
      <c r="AH109">
        <v>1</v>
      </c>
      <c r="AI109">
        <v>1</v>
      </c>
      <c r="AJ109">
        <v>0</v>
      </c>
      <c r="AK109">
        <v>6</v>
      </c>
      <c r="AL109" t="s">
        <v>2258</v>
      </c>
      <c r="AM109" t="s">
        <v>2259</v>
      </c>
      <c r="AN109" t="s">
        <v>2260</v>
      </c>
      <c r="AO109" t="s">
        <v>2261</v>
      </c>
      <c r="AP109" t="s">
        <v>74</v>
      </c>
      <c r="AQ109" t="s">
        <v>74</v>
      </c>
      <c r="AR109" t="s">
        <v>2262</v>
      </c>
      <c r="AS109" t="s">
        <v>2263</v>
      </c>
      <c r="AT109" t="s">
        <v>74</v>
      </c>
      <c r="AU109">
        <v>2021</v>
      </c>
      <c r="AV109">
        <v>36</v>
      </c>
      <c r="AW109">
        <v>2</v>
      </c>
      <c r="AX109" t="s">
        <v>74</v>
      </c>
      <c r="AY109" t="s">
        <v>74</v>
      </c>
      <c r="AZ109" t="s">
        <v>74</v>
      </c>
      <c r="BA109" t="s">
        <v>74</v>
      </c>
      <c r="BB109">
        <v>44</v>
      </c>
      <c r="BC109">
        <v>52</v>
      </c>
      <c r="BD109" t="s">
        <v>74</v>
      </c>
      <c r="BE109" t="s">
        <v>2264</v>
      </c>
      <c r="BF109" t="str">
        <f>HYPERLINK("http://dx.doi.org/10.52291/ijse.2021.36.17","http://dx.doi.org/10.52291/ijse.2021.36.17")</f>
        <v>http://dx.doi.org/10.52291/ijse.2021.36.17</v>
      </c>
      <c r="BG109" t="s">
        <v>74</v>
      </c>
      <c r="BH109" t="s">
        <v>74</v>
      </c>
      <c r="BI109">
        <v>9</v>
      </c>
      <c r="BJ109" t="s">
        <v>176</v>
      </c>
      <c r="BK109" t="s">
        <v>151</v>
      </c>
      <c r="BL109" t="s">
        <v>150</v>
      </c>
      <c r="BM109" t="s">
        <v>2265</v>
      </c>
      <c r="BN109" t="s">
        <v>74</v>
      </c>
      <c r="BO109" t="s">
        <v>153</v>
      </c>
      <c r="BP109" t="s">
        <v>74</v>
      </c>
      <c r="BQ109" t="s">
        <v>74</v>
      </c>
      <c r="BR109" t="s">
        <v>105</v>
      </c>
      <c r="BS109" t="s">
        <v>2266</v>
      </c>
      <c r="BT109" t="str">
        <f>HYPERLINK("https%3A%2F%2Fwww.webofscience.com%2Fwos%2Fwoscc%2Ffull-record%2FWOS:000748392800005","View Full Record in Web of Science")</f>
        <v>View Full Record in Web of Science</v>
      </c>
    </row>
    <row r="110" spans="1:72" x14ac:dyDescent="0.25">
      <c r="A110" t="s">
        <v>72</v>
      </c>
      <c r="B110" t="s">
        <v>2267</v>
      </c>
      <c r="C110" t="s">
        <v>74</v>
      </c>
      <c r="D110" t="s">
        <v>74</v>
      </c>
      <c r="E110" t="s">
        <v>74</v>
      </c>
      <c r="F110" t="s">
        <v>2268</v>
      </c>
      <c r="G110" t="s">
        <v>74</v>
      </c>
      <c r="H110" t="s">
        <v>74</v>
      </c>
      <c r="I110" t="s">
        <v>2269</v>
      </c>
      <c r="J110" t="s">
        <v>2270</v>
      </c>
      <c r="K110" t="s">
        <v>74</v>
      </c>
      <c r="L110" t="s">
        <v>74</v>
      </c>
      <c r="M110" t="s">
        <v>78</v>
      </c>
      <c r="N110" t="s">
        <v>135</v>
      </c>
      <c r="O110" t="s">
        <v>74</v>
      </c>
      <c r="P110" t="s">
        <v>74</v>
      </c>
      <c r="Q110" t="s">
        <v>74</v>
      </c>
      <c r="R110" t="s">
        <v>74</v>
      </c>
      <c r="S110" t="s">
        <v>74</v>
      </c>
      <c r="T110" t="s">
        <v>2271</v>
      </c>
      <c r="U110" t="s">
        <v>74</v>
      </c>
      <c r="V110" t="s">
        <v>2272</v>
      </c>
      <c r="W110" t="s">
        <v>74</v>
      </c>
      <c r="X110" t="s">
        <v>74</v>
      </c>
      <c r="Y110" t="s">
        <v>74</v>
      </c>
      <c r="Z110" t="s">
        <v>74</v>
      </c>
      <c r="AA110" t="s">
        <v>74</v>
      </c>
      <c r="AB110" t="s">
        <v>74</v>
      </c>
      <c r="AC110" t="s">
        <v>74</v>
      </c>
      <c r="AD110" t="s">
        <v>74</v>
      </c>
      <c r="AE110" t="s">
        <v>74</v>
      </c>
      <c r="AF110" t="s">
        <v>74</v>
      </c>
      <c r="AG110">
        <v>91</v>
      </c>
      <c r="AH110">
        <v>0</v>
      </c>
      <c r="AI110">
        <v>0</v>
      </c>
      <c r="AJ110">
        <v>0</v>
      </c>
      <c r="AK110">
        <v>1</v>
      </c>
      <c r="AL110" t="s">
        <v>2273</v>
      </c>
      <c r="AM110" t="s">
        <v>2274</v>
      </c>
      <c r="AN110" t="s">
        <v>2275</v>
      </c>
      <c r="AO110" t="s">
        <v>2276</v>
      </c>
      <c r="AP110" t="s">
        <v>74</v>
      </c>
      <c r="AQ110" t="s">
        <v>74</v>
      </c>
      <c r="AR110" t="s">
        <v>2277</v>
      </c>
      <c r="AS110" t="s">
        <v>2278</v>
      </c>
      <c r="AT110" t="s">
        <v>74</v>
      </c>
      <c r="AU110">
        <v>2021</v>
      </c>
      <c r="AV110">
        <v>13</v>
      </c>
      <c r="AW110">
        <v>14</v>
      </c>
      <c r="AX110" t="s">
        <v>74</v>
      </c>
      <c r="AY110" t="s">
        <v>74</v>
      </c>
      <c r="AZ110" t="s">
        <v>74</v>
      </c>
      <c r="BA110" t="s">
        <v>74</v>
      </c>
      <c r="BB110">
        <v>41</v>
      </c>
      <c r="BC110">
        <v>68</v>
      </c>
      <c r="BD110" t="s">
        <v>74</v>
      </c>
      <c r="BE110" t="s">
        <v>74</v>
      </c>
      <c r="BF110" t="s">
        <v>74</v>
      </c>
      <c r="BG110" t="s">
        <v>74</v>
      </c>
      <c r="BH110" t="s">
        <v>74</v>
      </c>
      <c r="BI110">
        <v>28</v>
      </c>
      <c r="BJ110" t="s">
        <v>360</v>
      </c>
      <c r="BK110" t="s">
        <v>151</v>
      </c>
      <c r="BL110" t="s">
        <v>360</v>
      </c>
      <c r="BM110" t="s">
        <v>2279</v>
      </c>
      <c r="BN110" t="s">
        <v>74</v>
      </c>
      <c r="BO110" t="s">
        <v>74</v>
      </c>
      <c r="BP110" t="s">
        <v>74</v>
      </c>
      <c r="BQ110" t="s">
        <v>74</v>
      </c>
      <c r="BR110" t="s">
        <v>105</v>
      </c>
      <c r="BS110" t="s">
        <v>2280</v>
      </c>
      <c r="BT110" t="str">
        <f>HYPERLINK("https%3A%2F%2Fwww.webofscience.com%2Fwos%2Fwoscc%2Ffull-record%2FWOS:000744752700002","View Full Record in Web of Science")</f>
        <v>View Full Record in Web of Science</v>
      </c>
    </row>
    <row r="111" spans="1:72" x14ac:dyDescent="0.25">
      <c r="A111" t="s">
        <v>72</v>
      </c>
      <c r="B111" t="s">
        <v>2281</v>
      </c>
      <c r="C111" t="s">
        <v>74</v>
      </c>
      <c r="D111" t="s">
        <v>74</v>
      </c>
      <c r="E111" t="s">
        <v>74</v>
      </c>
      <c r="F111" t="s">
        <v>2282</v>
      </c>
      <c r="G111" t="s">
        <v>74</v>
      </c>
      <c r="H111" t="s">
        <v>74</v>
      </c>
      <c r="I111" t="s">
        <v>2283</v>
      </c>
      <c r="J111" t="s">
        <v>2284</v>
      </c>
      <c r="K111" t="s">
        <v>74</v>
      </c>
      <c r="L111" t="s">
        <v>74</v>
      </c>
      <c r="M111" t="s">
        <v>78</v>
      </c>
      <c r="N111" t="s">
        <v>135</v>
      </c>
      <c r="O111" t="s">
        <v>74</v>
      </c>
      <c r="P111" t="s">
        <v>74</v>
      </c>
      <c r="Q111" t="s">
        <v>74</v>
      </c>
      <c r="R111" t="s">
        <v>74</v>
      </c>
      <c r="S111" t="s">
        <v>74</v>
      </c>
      <c r="T111" t="s">
        <v>2285</v>
      </c>
      <c r="U111" t="s">
        <v>74</v>
      </c>
      <c r="V111" t="s">
        <v>2286</v>
      </c>
      <c r="W111" t="s">
        <v>2287</v>
      </c>
      <c r="X111" t="s">
        <v>2288</v>
      </c>
      <c r="Y111" t="s">
        <v>2289</v>
      </c>
      <c r="Z111" t="s">
        <v>2290</v>
      </c>
      <c r="AA111" t="s">
        <v>74</v>
      </c>
      <c r="AB111" t="s">
        <v>74</v>
      </c>
      <c r="AC111" t="s">
        <v>74</v>
      </c>
      <c r="AD111" t="s">
        <v>74</v>
      </c>
      <c r="AE111" t="s">
        <v>74</v>
      </c>
      <c r="AF111" t="s">
        <v>74</v>
      </c>
      <c r="AG111">
        <v>21</v>
      </c>
      <c r="AH111">
        <v>1</v>
      </c>
      <c r="AI111">
        <v>1</v>
      </c>
      <c r="AJ111">
        <v>1</v>
      </c>
      <c r="AK111">
        <v>5</v>
      </c>
      <c r="AL111" t="s">
        <v>2291</v>
      </c>
      <c r="AM111" t="s">
        <v>2292</v>
      </c>
      <c r="AN111" t="s">
        <v>2293</v>
      </c>
      <c r="AO111" t="s">
        <v>2294</v>
      </c>
      <c r="AP111" t="s">
        <v>2295</v>
      </c>
      <c r="AQ111" t="s">
        <v>74</v>
      </c>
      <c r="AR111" t="s">
        <v>2296</v>
      </c>
      <c r="AS111" t="s">
        <v>2297</v>
      </c>
      <c r="AT111" t="s">
        <v>74</v>
      </c>
      <c r="AU111">
        <v>2021</v>
      </c>
      <c r="AV111" t="s">
        <v>74</v>
      </c>
      <c r="AW111" t="s">
        <v>74</v>
      </c>
      <c r="AX111" t="s">
        <v>74</v>
      </c>
      <c r="AY111" t="s">
        <v>74</v>
      </c>
      <c r="AZ111" t="s">
        <v>1037</v>
      </c>
      <c r="BA111" t="s">
        <v>74</v>
      </c>
      <c r="BB111">
        <v>73</v>
      </c>
      <c r="BC111">
        <v>80</v>
      </c>
      <c r="BD111" t="s">
        <v>74</v>
      </c>
      <c r="BE111" t="s">
        <v>2298</v>
      </c>
      <c r="BF111" t="str">
        <f>HYPERLINK("http://dx.doi.org/10.24193/JSSPSI.2021.7.06","http://dx.doi.org/10.24193/JSSPSI.2021.7.06")</f>
        <v>http://dx.doi.org/10.24193/JSSPSI.2021.7.06</v>
      </c>
      <c r="BG111" t="s">
        <v>74</v>
      </c>
      <c r="BH111" t="s">
        <v>74</v>
      </c>
      <c r="BI111">
        <v>8</v>
      </c>
      <c r="BJ111" t="s">
        <v>565</v>
      </c>
      <c r="BK111" t="s">
        <v>151</v>
      </c>
      <c r="BL111" t="s">
        <v>565</v>
      </c>
      <c r="BM111" t="s">
        <v>2299</v>
      </c>
      <c r="BN111" t="s">
        <v>74</v>
      </c>
      <c r="BO111" t="s">
        <v>153</v>
      </c>
      <c r="BP111" t="s">
        <v>74</v>
      </c>
      <c r="BQ111" t="s">
        <v>74</v>
      </c>
      <c r="BR111" t="s">
        <v>105</v>
      </c>
      <c r="BS111" t="s">
        <v>2300</v>
      </c>
      <c r="BT111" t="str">
        <f>HYPERLINK("https%3A%2F%2Fwww.webofscience.com%2Fwos%2Fwoscc%2Ffull-record%2FWOS:000711122300006","View Full Record in Web of Science")</f>
        <v>View Full Record in Web of Science</v>
      </c>
    </row>
    <row r="112" spans="1:72" x14ac:dyDescent="0.25">
      <c r="A112" t="s">
        <v>72</v>
      </c>
      <c r="B112" t="s">
        <v>2301</v>
      </c>
      <c r="C112" t="s">
        <v>74</v>
      </c>
      <c r="D112" t="s">
        <v>74</v>
      </c>
      <c r="E112" t="s">
        <v>74</v>
      </c>
      <c r="F112" t="s">
        <v>2302</v>
      </c>
      <c r="G112" t="s">
        <v>74</v>
      </c>
      <c r="H112" t="s">
        <v>74</v>
      </c>
      <c r="I112" t="s">
        <v>2303</v>
      </c>
      <c r="J112" t="s">
        <v>2304</v>
      </c>
      <c r="K112" t="s">
        <v>74</v>
      </c>
      <c r="L112" t="s">
        <v>74</v>
      </c>
      <c r="M112" t="s">
        <v>347</v>
      </c>
      <c r="N112" t="s">
        <v>135</v>
      </c>
      <c r="O112" t="s">
        <v>74</v>
      </c>
      <c r="P112" t="s">
        <v>74</v>
      </c>
      <c r="Q112" t="s">
        <v>74</v>
      </c>
      <c r="R112" t="s">
        <v>74</v>
      </c>
      <c r="S112" t="s">
        <v>74</v>
      </c>
      <c r="T112" t="s">
        <v>2305</v>
      </c>
      <c r="U112" t="s">
        <v>74</v>
      </c>
      <c r="V112" t="s">
        <v>2306</v>
      </c>
      <c r="W112" t="s">
        <v>2307</v>
      </c>
      <c r="X112" t="s">
        <v>74</v>
      </c>
      <c r="Y112" t="s">
        <v>2308</v>
      </c>
      <c r="Z112" t="s">
        <v>2309</v>
      </c>
      <c r="AA112" t="s">
        <v>2310</v>
      </c>
      <c r="AB112" t="s">
        <v>2311</v>
      </c>
      <c r="AC112" t="s">
        <v>74</v>
      </c>
      <c r="AD112" t="s">
        <v>74</v>
      </c>
      <c r="AE112" t="s">
        <v>74</v>
      </c>
      <c r="AF112" t="s">
        <v>74</v>
      </c>
      <c r="AG112">
        <v>34</v>
      </c>
      <c r="AH112">
        <v>0</v>
      </c>
      <c r="AI112">
        <v>0</v>
      </c>
      <c r="AJ112">
        <v>4</v>
      </c>
      <c r="AK112">
        <v>15</v>
      </c>
      <c r="AL112" t="s">
        <v>2312</v>
      </c>
      <c r="AM112" t="s">
        <v>2313</v>
      </c>
      <c r="AN112" t="s">
        <v>2314</v>
      </c>
      <c r="AO112" t="s">
        <v>2315</v>
      </c>
      <c r="AP112" t="s">
        <v>2316</v>
      </c>
      <c r="AQ112" t="s">
        <v>74</v>
      </c>
      <c r="AR112" t="s">
        <v>2317</v>
      </c>
      <c r="AS112" t="s">
        <v>2318</v>
      </c>
      <c r="AT112" t="s">
        <v>74</v>
      </c>
      <c r="AU112">
        <v>2021</v>
      </c>
      <c r="AV112">
        <v>306</v>
      </c>
      <c r="AW112">
        <v>2</v>
      </c>
      <c r="AX112" t="s">
        <v>74</v>
      </c>
      <c r="AY112" t="s">
        <v>74</v>
      </c>
      <c r="AZ112" t="s">
        <v>74</v>
      </c>
      <c r="BA112" t="s">
        <v>74</v>
      </c>
      <c r="BB112">
        <v>67</v>
      </c>
      <c r="BC112">
        <v>90</v>
      </c>
      <c r="BD112" t="s">
        <v>74</v>
      </c>
      <c r="BE112" t="s">
        <v>2319</v>
      </c>
      <c r="BF112" t="str">
        <f>HYPERLINK("http://dx.doi.org/10.33119/GN/134629","http://dx.doi.org/10.33119/GN/134629")</f>
        <v>http://dx.doi.org/10.33119/GN/134629</v>
      </c>
      <c r="BG112" t="s">
        <v>74</v>
      </c>
      <c r="BH112" t="s">
        <v>74</v>
      </c>
      <c r="BI112">
        <v>24</v>
      </c>
      <c r="BJ112" t="s">
        <v>378</v>
      </c>
      <c r="BK112" t="s">
        <v>151</v>
      </c>
      <c r="BL112" t="s">
        <v>379</v>
      </c>
      <c r="BM112" t="s">
        <v>2320</v>
      </c>
      <c r="BN112" t="s">
        <v>74</v>
      </c>
      <c r="BO112" t="s">
        <v>153</v>
      </c>
      <c r="BP112" t="s">
        <v>74</v>
      </c>
      <c r="BQ112" t="s">
        <v>74</v>
      </c>
      <c r="BR112" t="s">
        <v>105</v>
      </c>
      <c r="BS112" t="s">
        <v>2321</v>
      </c>
      <c r="BT112" t="str">
        <f>HYPERLINK("https%3A%2F%2Fwww.webofscience.com%2Fwos%2Fwoscc%2Ffull-record%2FWOS:000668197800004","View Full Record in Web of Science")</f>
        <v>View Full Record in Web of Science</v>
      </c>
    </row>
    <row r="113" spans="1:72" x14ac:dyDescent="0.25">
      <c r="A113" t="s">
        <v>72</v>
      </c>
      <c r="B113" t="s">
        <v>2322</v>
      </c>
      <c r="C113" t="s">
        <v>74</v>
      </c>
      <c r="D113" t="s">
        <v>74</v>
      </c>
      <c r="E113" t="s">
        <v>74</v>
      </c>
      <c r="F113" t="s">
        <v>2323</v>
      </c>
      <c r="G113" t="s">
        <v>74</v>
      </c>
      <c r="H113" t="s">
        <v>74</v>
      </c>
      <c r="I113" t="s">
        <v>2324</v>
      </c>
      <c r="J113" t="s">
        <v>206</v>
      </c>
      <c r="K113" t="s">
        <v>74</v>
      </c>
      <c r="L113" t="s">
        <v>74</v>
      </c>
      <c r="M113" t="s">
        <v>78</v>
      </c>
      <c r="N113" t="s">
        <v>135</v>
      </c>
      <c r="O113" t="s">
        <v>74</v>
      </c>
      <c r="P113" t="s">
        <v>74</v>
      </c>
      <c r="Q113" t="s">
        <v>74</v>
      </c>
      <c r="R113" t="s">
        <v>74</v>
      </c>
      <c r="S113" t="s">
        <v>74</v>
      </c>
      <c r="T113" t="s">
        <v>2325</v>
      </c>
      <c r="U113" t="s">
        <v>2326</v>
      </c>
      <c r="V113" t="s">
        <v>2327</v>
      </c>
      <c r="W113" t="s">
        <v>2328</v>
      </c>
      <c r="X113" t="s">
        <v>2329</v>
      </c>
      <c r="Y113" t="s">
        <v>2330</v>
      </c>
      <c r="Z113" t="s">
        <v>2331</v>
      </c>
      <c r="AA113" t="s">
        <v>2332</v>
      </c>
      <c r="AB113" t="s">
        <v>2333</v>
      </c>
      <c r="AC113" t="s">
        <v>2334</v>
      </c>
      <c r="AD113" t="s">
        <v>2335</v>
      </c>
      <c r="AE113" t="s">
        <v>2336</v>
      </c>
      <c r="AF113" t="s">
        <v>74</v>
      </c>
      <c r="AG113">
        <v>69</v>
      </c>
      <c r="AH113">
        <v>2</v>
      </c>
      <c r="AI113">
        <v>2</v>
      </c>
      <c r="AJ113">
        <v>3</v>
      </c>
      <c r="AK113">
        <v>33</v>
      </c>
      <c r="AL113" t="s">
        <v>142</v>
      </c>
      <c r="AM113" t="s">
        <v>143</v>
      </c>
      <c r="AN113" t="s">
        <v>144</v>
      </c>
      <c r="AO113" t="s">
        <v>74</v>
      </c>
      <c r="AP113" t="s">
        <v>215</v>
      </c>
      <c r="AQ113" t="s">
        <v>74</v>
      </c>
      <c r="AR113" t="s">
        <v>216</v>
      </c>
      <c r="AS113" t="s">
        <v>217</v>
      </c>
      <c r="AT113" t="s">
        <v>439</v>
      </c>
      <c r="AU113">
        <v>2021</v>
      </c>
      <c r="AV113">
        <v>13</v>
      </c>
      <c r="AW113">
        <v>1</v>
      </c>
      <c r="AX113" t="s">
        <v>74</v>
      </c>
      <c r="AY113" t="s">
        <v>74</v>
      </c>
      <c r="AZ113" t="s">
        <v>74</v>
      </c>
      <c r="BA113" t="s">
        <v>74</v>
      </c>
      <c r="BB113" t="s">
        <v>74</v>
      </c>
      <c r="BC113" t="s">
        <v>74</v>
      </c>
      <c r="BD113">
        <v>39</v>
      </c>
      <c r="BE113" t="s">
        <v>2337</v>
      </c>
      <c r="BF113" t="str">
        <f>HYPERLINK("http://dx.doi.org/10.3390/su13010039","http://dx.doi.org/10.3390/su13010039")</f>
        <v>http://dx.doi.org/10.3390/su13010039</v>
      </c>
      <c r="BG113" t="s">
        <v>74</v>
      </c>
      <c r="BH113" t="s">
        <v>74</v>
      </c>
      <c r="BI113">
        <v>12</v>
      </c>
      <c r="BJ113" t="s">
        <v>220</v>
      </c>
      <c r="BK113" t="s">
        <v>221</v>
      </c>
      <c r="BL113" t="s">
        <v>222</v>
      </c>
      <c r="BM113" t="s">
        <v>2338</v>
      </c>
      <c r="BN113" t="s">
        <v>74</v>
      </c>
      <c r="BO113" t="s">
        <v>895</v>
      </c>
      <c r="BP113" t="s">
        <v>74</v>
      </c>
      <c r="BQ113" t="s">
        <v>74</v>
      </c>
      <c r="BR113" t="s">
        <v>105</v>
      </c>
      <c r="BS113" t="s">
        <v>2339</v>
      </c>
      <c r="BT113" t="str">
        <f>HYPERLINK("https%3A%2F%2Fwww.webofscience.com%2Fwos%2Fwoscc%2Ffull-record%2FWOS:000606462700001","View Full Record in Web of Science")</f>
        <v>View Full Record in Web of Science</v>
      </c>
    </row>
    <row r="114" spans="1:72" x14ac:dyDescent="0.25">
      <c r="A114" t="s">
        <v>72</v>
      </c>
      <c r="B114" t="s">
        <v>2340</v>
      </c>
      <c r="C114" t="s">
        <v>74</v>
      </c>
      <c r="D114" t="s">
        <v>74</v>
      </c>
      <c r="E114" t="s">
        <v>74</v>
      </c>
      <c r="F114" t="s">
        <v>2341</v>
      </c>
      <c r="G114" t="s">
        <v>74</v>
      </c>
      <c r="H114" t="s">
        <v>74</v>
      </c>
      <c r="I114" t="s">
        <v>2342</v>
      </c>
      <c r="J114" t="s">
        <v>2343</v>
      </c>
      <c r="K114" t="s">
        <v>74</v>
      </c>
      <c r="L114" t="s">
        <v>74</v>
      </c>
      <c r="M114" t="s">
        <v>347</v>
      </c>
      <c r="N114" t="s">
        <v>135</v>
      </c>
      <c r="O114" t="s">
        <v>74</v>
      </c>
      <c r="P114" t="s">
        <v>74</v>
      </c>
      <c r="Q114" t="s">
        <v>74</v>
      </c>
      <c r="R114" t="s">
        <v>74</v>
      </c>
      <c r="S114" t="s">
        <v>74</v>
      </c>
      <c r="T114" t="s">
        <v>2344</v>
      </c>
      <c r="U114" t="s">
        <v>74</v>
      </c>
      <c r="V114" t="s">
        <v>2345</v>
      </c>
      <c r="W114" t="s">
        <v>74</v>
      </c>
      <c r="X114" t="s">
        <v>74</v>
      </c>
      <c r="Y114" t="s">
        <v>74</v>
      </c>
      <c r="Z114" t="s">
        <v>2346</v>
      </c>
      <c r="AA114" t="s">
        <v>2347</v>
      </c>
      <c r="AB114" t="s">
        <v>2348</v>
      </c>
      <c r="AC114" t="s">
        <v>74</v>
      </c>
      <c r="AD114" t="s">
        <v>74</v>
      </c>
      <c r="AE114" t="s">
        <v>74</v>
      </c>
      <c r="AF114" t="s">
        <v>74</v>
      </c>
      <c r="AG114">
        <v>47</v>
      </c>
      <c r="AH114">
        <v>0</v>
      </c>
      <c r="AI114">
        <v>0</v>
      </c>
      <c r="AJ114">
        <v>0</v>
      </c>
      <c r="AK114">
        <v>1</v>
      </c>
      <c r="AL114" t="s">
        <v>2349</v>
      </c>
      <c r="AM114" t="s">
        <v>2350</v>
      </c>
      <c r="AN114" t="s">
        <v>2351</v>
      </c>
      <c r="AO114" t="s">
        <v>2352</v>
      </c>
      <c r="AP114" t="s">
        <v>2353</v>
      </c>
      <c r="AQ114" t="s">
        <v>74</v>
      </c>
      <c r="AR114" t="s">
        <v>2354</v>
      </c>
      <c r="AS114" t="s">
        <v>2355</v>
      </c>
      <c r="AT114" t="s">
        <v>74</v>
      </c>
      <c r="AU114">
        <v>2021</v>
      </c>
      <c r="AV114">
        <v>35</v>
      </c>
      <c r="AW114">
        <v>4</v>
      </c>
      <c r="AX114" t="s">
        <v>74</v>
      </c>
      <c r="AY114" t="s">
        <v>74</v>
      </c>
      <c r="AZ114" t="s">
        <v>74</v>
      </c>
      <c r="BA114" t="s">
        <v>74</v>
      </c>
      <c r="BB114">
        <v>205</v>
      </c>
      <c r="BC114">
        <v>226</v>
      </c>
      <c r="BD114" t="s">
        <v>74</v>
      </c>
      <c r="BE114" t="s">
        <v>2356</v>
      </c>
      <c r="BF114" t="str">
        <f>HYPERLINK("http://dx.doi.org/10.24917/20801653.354.13","http://dx.doi.org/10.24917/20801653.354.13")</f>
        <v>http://dx.doi.org/10.24917/20801653.354.13</v>
      </c>
      <c r="BG114" t="s">
        <v>74</v>
      </c>
      <c r="BH114" t="s">
        <v>74</v>
      </c>
      <c r="BI114">
        <v>22</v>
      </c>
      <c r="BJ114" t="s">
        <v>565</v>
      </c>
      <c r="BK114" t="s">
        <v>151</v>
      </c>
      <c r="BL114" t="s">
        <v>565</v>
      </c>
      <c r="BM114" t="s">
        <v>2357</v>
      </c>
      <c r="BN114" t="s">
        <v>74</v>
      </c>
      <c r="BO114" t="s">
        <v>153</v>
      </c>
      <c r="BP114" t="s">
        <v>74</v>
      </c>
      <c r="BQ114" t="s">
        <v>74</v>
      </c>
      <c r="BR114" t="s">
        <v>105</v>
      </c>
      <c r="BS114" t="s">
        <v>2358</v>
      </c>
      <c r="BT114" t="str">
        <f>HYPERLINK("https%3A%2F%2Fwww.webofscience.com%2Fwos%2Fwoscc%2Ffull-record%2FWOS:000739847100001","View Full Record in Web of Science")</f>
        <v>View Full Record in Web of Science</v>
      </c>
    </row>
    <row r="115" spans="1:72" x14ac:dyDescent="0.25">
      <c r="A115" t="s">
        <v>72</v>
      </c>
      <c r="B115" t="s">
        <v>2359</v>
      </c>
      <c r="C115" t="s">
        <v>74</v>
      </c>
      <c r="D115" t="s">
        <v>74</v>
      </c>
      <c r="E115" t="s">
        <v>74</v>
      </c>
      <c r="F115" t="s">
        <v>2360</v>
      </c>
      <c r="G115" t="s">
        <v>74</v>
      </c>
      <c r="H115" t="s">
        <v>74</v>
      </c>
      <c r="I115" t="s">
        <v>2361</v>
      </c>
      <c r="J115" t="s">
        <v>2362</v>
      </c>
      <c r="K115" t="s">
        <v>74</v>
      </c>
      <c r="L115" t="s">
        <v>74</v>
      </c>
      <c r="M115" t="s">
        <v>78</v>
      </c>
      <c r="N115" t="s">
        <v>135</v>
      </c>
      <c r="O115" t="s">
        <v>74</v>
      </c>
      <c r="P115" t="s">
        <v>74</v>
      </c>
      <c r="Q115" t="s">
        <v>74</v>
      </c>
      <c r="R115" t="s">
        <v>74</v>
      </c>
      <c r="S115" t="s">
        <v>74</v>
      </c>
      <c r="T115" t="s">
        <v>2363</v>
      </c>
      <c r="U115" t="s">
        <v>2364</v>
      </c>
      <c r="V115" t="s">
        <v>2365</v>
      </c>
      <c r="W115" t="s">
        <v>2366</v>
      </c>
      <c r="X115" t="s">
        <v>2367</v>
      </c>
      <c r="Y115" t="s">
        <v>2368</v>
      </c>
      <c r="Z115" t="s">
        <v>2369</v>
      </c>
      <c r="AA115" t="s">
        <v>2370</v>
      </c>
      <c r="AB115" t="s">
        <v>2371</v>
      </c>
      <c r="AC115" t="s">
        <v>2372</v>
      </c>
      <c r="AD115" t="s">
        <v>2373</v>
      </c>
      <c r="AE115" t="s">
        <v>2374</v>
      </c>
      <c r="AF115" t="s">
        <v>74</v>
      </c>
      <c r="AG115">
        <v>19</v>
      </c>
      <c r="AH115">
        <v>0</v>
      </c>
      <c r="AI115">
        <v>0</v>
      </c>
      <c r="AJ115">
        <v>0</v>
      </c>
      <c r="AK115">
        <v>7</v>
      </c>
      <c r="AL115" t="s">
        <v>2375</v>
      </c>
      <c r="AM115" t="s">
        <v>2376</v>
      </c>
      <c r="AN115" t="s">
        <v>2377</v>
      </c>
      <c r="AO115" t="s">
        <v>2378</v>
      </c>
      <c r="AP115" t="s">
        <v>74</v>
      </c>
      <c r="AQ115" t="s">
        <v>74</v>
      </c>
      <c r="AR115" t="s">
        <v>2379</v>
      </c>
      <c r="AS115" t="s">
        <v>2380</v>
      </c>
      <c r="AT115" t="s">
        <v>74</v>
      </c>
      <c r="AU115">
        <v>2021</v>
      </c>
      <c r="AV115">
        <v>13</v>
      </c>
      <c r="AW115">
        <v>2</v>
      </c>
      <c r="AX115" t="s">
        <v>74</v>
      </c>
      <c r="AY115" t="s">
        <v>74</v>
      </c>
      <c r="AZ115" t="s">
        <v>74</v>
      </c>
      <c r="BA115" t="s">
        <v>74</v>
      </c>
      <c r="BB115">
        <v>231</v>
      </c>
      <c r="BC115">
        <v>241</v>
      </c>
      <c r="BD115" t="s">
        <v>74</v>
      </c>
      <c r="BE115" t="s">
        <v>2381</v>
      </c>
      <c r="BF115" t="str">
        <f>HYPERLINK("http://dx.doi.org/10.52165/sgj.13.2.231-241","http://dx.doi.org/10.52165/sgj.13.2.231-241")</f>
        <v>http://dx.doi.org/10.52165/sgj.13.2.231-241</v>
      </c>
      <c r="BG115" t="s">
        <v>74</v>
      </c>
      <c r="BH115" t="s">
        <v>74</v>
      </c>
      <c r="BI115">
        <v>11</v>
      </c>
      <c r="BJ115" t="s">
        <v>1397</v>
      </c>
      <c r="BK115" t="s">
        <v>151</v>
      </c>
      <c r="BL115" t="s">
        <v>1397</v>
      </c>
      <c r="BM115" t="s">
        <v>2382</v>
      </c>
      <c r="BN115" t="s">
        <v>74</v>
      </c>
      <c r="BO115" t="s">
        <v>1348</v>
      </c>
      <c r="BP115" t="s">
        <v>74</v>
      </c>
      <c r="BQ115" t="s">
        <v>74</v>
      </c>
      <c r="BR115" t="s">
        <v>105</v>
      </c>
      <c r="BS115" t="s">
        <v>2383</v>
      </c>
      <c r="BT115" t="str">
        <f>HYPERLINK("https%3A%2F%2Fwww.webofscience.com%2Fwos%2Fwoscc%2Ffull-record%2FWOS:000671742800008","View Full Record in Web of Science")</f>
        <v>View Full Record in Web of Science</v>
      </c>
    </row>
    <row r="116" spans="1:72" x14ac:dyDescent="0.25">
      <c r="A116" t="s">
        <v>72</v>
      </c>
      <c r="B116" t="s">
        <v>2384</v>
      </c>
      <c r="C116" t="s">
        <v>74</v>
      </c>
      <c r="D116" t="s">
        <v>74</v>
      </c>
      <c r="E116" t="s">
        <v>74</v>
      </c>
      <c r="F116" t="s">
        <v>2385</v>
      </c>
      <c r="G116" t="s">
        <v>74</v>
      </c>
      <c r="H116" t="s">
        <v>74</v>
      </c>
      <c r="I116" t="s">
        <v>2386</v>
      </c>
      <c r="J116" t="s">
        <v>2387</v>
      </c>
      <c r="K116" t="s">
        <v>74</v>
      </c>
      <c r="L116" t="s">
        <v>74</v>
      </c>
      <c r="M116" t="s">
        <v>78</v>
      </c>
      <c r="N116" t="s">
        <v>135</v>
      </c>
      <c r="O116" t="s">
        <v>74</v>
      </c>
      <c r="P116" t="s">
        <v>74</v>
      </c>
      <c r="Q116" t="s">
        <v>74</v>
      </c>
      <c r="R116" t="s">
        <v>74</v>
      </c>
      <c r="S116" t="s">
        <v>74</v>
      </c>
      <c r="T116" t="s">
        <v>2388</v>
      </c>
      <c r="U116" t="s">
        <v>74</v>
      </c>
      <c r="V116" t="s">
        <v>2389</v>
      </c>
      <c r="W116" t="s">
        <v>2390</v>
      </c>
      <c r="X116" t="s">
        <v>2391</v>
      </c>
      <c r="Y116" t="s">
        <v>2392</v>
      </c>
      <c r="Z116" t="s">
        <v>2393</v>
      </c>
      <c r="AA116" t="s">
        <v>74</v>
      </c>
      <c r="AB116" t="s">
        <v>2394</v>
      </c>
      <c r="AC116" t="s">
        <v>74</v>
      </c>
      <c r="AD116" t="s">
        <v>74</v>
      </c>
      <c r="AE116" t="s">
        <v>74</v>
      </c>
      <c r="AF116" t="s">
        <v>74</v>
      </c>
      <c r="AG116">
        <v>34</v>
      </c>
      <c r="AH116">
        <v>3</v>
      </c>
      <c r="AI116">
        <v>3</v>
      </c>
      <c r="AJ116">
        <v>0</v>
      </c>
      <c r="AK116">
        <v>4</v>
      </c>
      <c r="AL116" t="s">
        <v>2395</v>
      </c>
      <c r="AM116" t="s">
        <v>354</v>
      </c>
      <c r="AN116" t="s">
        <v>2396</v>
      </c>
      <c r="AO116" t="s">
        <v>2397</v>
      </c>
      <c r="AP116" t="s">
        <v>2398</v>
      </c>
      <c r="AQ116" t="s">
        <v>74</v>
      </c>
      <c r="AR116" t="s">
        <v>2399</v>
      </c>
      <c r="AS116" t="s">
        <v>2400</v>
      </c>
      <c r="AT116" t="s">
        <v>74</v>
      </c>
      <c r="AU116">
        <v>2021</v>
      </c>
      <c r="AV116">
        <v>94</v>
      </c>
      <c r="AW116">
        <v>3</v>
      </c>
      <c r="AX116" t="s">
        <v>74</v>
      </c>
      <c r="AY116" t="s">
        <v>74</v>
      </c>
      <c r="AZ116" t="s">
        <v>74</v>
      </c>
      <c r="BA116" t="s">
        <v>74</v>
      </c>
      <c r="BB116">
        <v>429</v>
      </c>
      <c r="BC116">
        <v>440</v>
      </c>
      <c r="BD116" t="s">
        <v>74</v>
      </c>
      <c r="BE116" t="s">
        <v>2401</v>
      </c>
      <c r="BF116" t="str">
        <f>HYPERLINK("http://dx.doi.org/10.7163/GPol.0213","http://dx.doi.org/10.7163/GPol.0213")</f>
        <v>http://dx.doi.org/10.7163/GPol.0213</v>
      </c>
      <c r="BG116" t="s">
        <v>74</v>
      </c>
      <c r="BH116" t="s">
        <v>74</v>
      </c>
      <c r="BI116">
        <v>12</v>
      </c>
      <c r="BJ116" t="s">
        <v>565</v>
      </c>
      <c r="BK116" t="s">
        <v>151</v>
      </c>
      <c r="BL116" t="s">
        <v>565</v>
      </c>
      <c r="BM116" t="s">
        <v>2402</v>
      </c>
      <c r="BN116" t="s">
        <v>74</v>
      </c>
      <c r="BO116" t="s">
        <v>2403</v>
      </c>
      <c r="BP116" t="s">
        <v>74</v>
      </c>
      <c r="BQ116" t="s">
        <v>74</v>
      </c>
      <c r="BR116" t="s">
        <v>105</v>
      </c>
      <c r="BS116" t="s">
        <v>2404</v>
      </c>
      <c r="BT116" t="str">
        <f>HYPERLINK("https%3A%2F%2Fwww.webofscience.com%2Fwos%2Fwoscc%2Ffull-record%2FWOS:000720842200007","View Full Record in Web of Science")</f>
        <v>View Full Record in Web of Science</v>
      </c>
    </row>
    <row r="117" spans="1:72" x14ac:dyDescent="0.25">
      <c r="A117" t="s">
        <v>72</v>
      </c>
      <c r="B117" t="s">
        <v>2405</v>
      </c>
      <c r="C117" t="s">
        <v>74</v>
      </c>
      <c r="D117" t="s">
        <v>74</v>
      </c>
      <c r="E117" t="s">
        <v>74</v>
      </c>
      <c r="F117" t="s">
        <v>2406</v>
      </c>
      <c r="G117" t="s">
        <v>74</v>
      </c>
      <c r="H117" t="s">
        <v>74</v>
      </c>
      <c r="I117" t="s">
        <v>2407</v>
      </c>
      <c r="J117" t="s">
        <v>481</v>
      </c>
      <c r="K117" t="s">
        <v>74</v>
      </c>
      <c r="L117" t="s">
        <v>74</v>
      </c>
      <c r="M117" t="s">
        <v>78</v>
      </c>
      <c r="N117" t="s">
        <v>135</v>
      </c>
      <c r="O117" t="s">
        <v>74</v>
      </c>
      <c r="P117" t="s">
        <v>74</v>
      </c>
      <c r="Q117" t="s">
        <v>74</v>
      </c>
      <c r="R117" t="s">
        <v>74</v>
      </c>
      <c r="S117" t="s">
        <v>74</v>
      </c>
      <c r="T117" t="s">
        <v>2408</v>
      </c>
      <c r="U117" t="s">
        <v>1172</v>
      </c>
      <c r="V117" t="s">
        <v>2409</v>
      </c>
      <c r="W117" t="s">
        <v>2410</v>
      </c>
      <c r="X117" t="s">
        <v>2411</v>
      </c>
      <c r="Y117" t="s">
        <v>2412</v>
      </c>
      <c r="Z117" t="s">
        <v>2413</v>
      </c>
      <c r="AA117" t="s">
        <v>74</v>
      </c>
      <c r="AB117" t="s">
        <v>2414</v>
      </c>
      <c r="AC117" t="s">
        <v>74</v>
      </c>
      <c r="AD117" t="s">
        <v>74</v>
      </c>
      <c r="AE117" t="s">
        <v>74</v>
      </c>
      <c r="AF117" t="s">
        <v>74</v>
      </c>
      <c r="AG117">
        <v>37</v>
      </c>
      <c r="AH117">
        <v>1</v>
      </c>
      <c r="AI117">
        <v>1</v>
      </c>
      <c r="AJ117">
        <v>4</v>
      </c>
      <c r="AK117">
        <v>30</v>
      </c>
      <c r="AL117" t="s">
        <v>489</v>
      </c>
      <c r="AM117" t="s">
        <v>490</v>
      </c>
      <c r="AN117" t="s">
        <v>1325</v>
      </c>
      <c r="AO117" t="s">
        <v>492</v>
      </c>
      <c r="AP117" t="s">
        <v>493</v>
      </c>
      <c r="AQ117" t="s">
        <v>74</v>
      </c>
      <c r="AR117" t="s">
        <v>494</v>
      </c>
      <c r="AS117" t="s">
        <v>495</v>
      </c>
      <c r="AT117" t="s">
        <v>74</v>
      </c>
      <c r="AU117">
        <v>2021</v>
      </c>
      <c r="AV117">
        <v>9</v>
      </c>
      <c r="AW117">
        <v>2</v>
      </c>
      <c r="AX117" t="s">
        <v>74</v>
      </c>
      <c r="AY117" t="s">
        <v>74</v>
      </c>
      <c r="AZ117" t="s">
        <v>74</v>
      </c>
      <c r="BA117" t="s">
        <v>74</v>
      </c>
      <c r="BB117">
        <v>125</v>
      </c>
      <c r="BC117">
        <v>134</v>
      </c>
      <c r="BD117" t="s">
        <v>74</v>
      </c>
      <c r="BE117" t="s">
        <v>2415</v>
      </c>
      <c r="BF117" t="str">
        <f>HYPERLINK("http://dx.doi.org/10.5114/CIPP.2021.105733","http://dx.doi.org/10.5114/CIPP.2021.105733")</f>
        <v>http://dx.doi.org/10.5114/CIPP.2021.105733</v>
      </c>
      <c r="BG117" t="s">
        <v>74</v>
      </c>
      <c r="BH117" t="s">
        <v>74</v>
      </c>
      <c r="BI117">
        <v>10</v>
      </c>
      <c r="BJ117" t="s">
        <v>497</v>
      </c>
      <c r="BK117" t="s">
        <v>151</v>
      </c>
      <c r="BL117" t="s">
        <v>498</v>
      </c>
      <c r="BM117" t="s">
        <v>2416</v>
      </c>
      <c r="BN117" t="s">
        <v>74</v>
      </c>
      <c r="BO117" t="s">
        <v>153</v>
      </c>
      <c r="BP117" t="s">
        <v>74</v>
      </c>
      <c r="BQ117" t="s">
        <v>74</v>
      </c>
      <c r="BR117" t="s">
        <v>105</v>
      </c>
      <c r="BS117" t="s">
        <v>2417</v>
      </c>
      <c r="BT117" t="str">
        <f>HYPERLINK("https%3A%2F%2Fwww.webofscience.com%2Fwos%2Fwoscc%2Ffull-record%2FWOS:000664044800003","View Full Record in Web of Science")</f>
        <v>View Full Record in Web of Science</v>
      </c>
    </row>
    <row r="118" spans="1:72" x14ac:dyDescent="0.25">
      <c r="A118" t="s">
        <v>72</v>
      </c>
      <c r="B118" t="s">
        <v>2418</v>
      </c>
      <c r="C118" t="s">
        <v>74</v>
      </c>
      <c r="D118" t="s">
        <v>74</v>
      </c>
      <c r="E118" t="s">
        <v>74</v>
      </c>
      <c r="F118" t="s">
        <v>2419</v>
      </c>
      <c r="G118" t="s">
        <v>74</v>
      </c>
      <c r="H118" t="s">
        <v>74</v>
      </c>
      <c r="I118" t="s">
        <v>2420</v>
      </c>
      <c r="J118" t="s">
        <v>2421</v>
      </c>
      <c r="K118" t="s">
        <v>74</v>
      </c>
      <c r="L118" t="s">
        <v>74</v>
      </c>
      <c r="M118" t="s">
        <v>78</v>
      </c>
      <c r="N118" t="s">
        <v>135</v>
      </c>
      <c r="O118" t="s">
        <v>74</v>
      </c>
      <c r="P118" t="s">
        <v>74</v>
      </c>
      <c r="Q118" t="s">
        <v>74</v>
      </c>
      <c r="R118" t="s">
        <v>74</v>
      </c>
      <c r="S118" t="s">
        <v>74</v>
      </c>
      <c r="T118" t="s">
        <v>2422</v>
      </c>
      <c r="U118" t="s">
        <v>2423</v>
      </c>
      <c r="V118" t="s">
        <v>2424</v>
      </c>
      <c r="W118" t="s">
        <v>2425</v>
      </c>
      <c r="X118" t="s">
        <v>2426</v>
      </c>
      <c r="Y118" t="s">
        <v>2427</v>
      </c>
      <c r="Z118" t="s">
        <v>2428</v>
      </c>
      <c r="AA118" t="s">
        <v>2429</v>
      </c>
      <c r="AB118" t="s">
        <v>2430</v>
      </c>
      <c r="AC118" t="s">
        <v>2431</v>
      </c>
      <c r="AD118" t="s">
        <v>2431</v>
      </c>
      <c r="AE118" t="s">
        <v>2432</v>
      </c>
      <c r="AF118" t="s">
        <v>74</v>
      </c>
      <c r="AG118">
        <v>41</v>
      </c>
      <c r="AH118">
        <v>0</v>
      </c>
      <c r="AI118">
        <v>0</v>
      </c>
      <c r="AJ118">
        <v>0</v>
      </c>
      <c r="AK118">
        <v>10</v>
      </c>
      <c r="AL118" t="s">
        <v>2433</v>
      </c>
      <c r="AM118" t="s">
        <v>1300</v>
      </c>
      <c r="AN118" t="s">
        <v>2434</v>
      </c>
      <c r="AO118" t="s">
        <v>2435</v>
      </c>
      <c r="AP118" t="s">
        <v>2436</v>
      </c>
      <c r="AQ118" t="s">
        <v>74</v>
      </c>
      <c r="AR118" t="s">
        <v>2437</v>
      </c>
      <c r="AS118" t="s">
        <v>2438</v>
      </c>
      <c r="AT118" t="s">
        <v>74</v>
      </c>
      <c r="AU118">
        <v>2021</v>
      </c>
      <c r="AV118" t="s">
        <v>74</v>
      </c>
      <c r="AW118">
        <v>19</v>
      </c>
      <c r="AX118" t="s">
        <v>74</v>
      </c>
      <c r="AY118" t="s">
        <v>74</v>
      </c>
      <c r="AZ118" t="s">
        <v>74</v>
      </c>
      <c r="BA118" t="s">
        <v>74</v>
      </c>
      <c r="BB118">
        <v>42</v>
      </c>
      <c r="BC118">
        <v>50</v>
      </c>
      <c r="BD118" t="s">
        <v>74</v>
      </c>
      <c r="BE118" t="s">
        <v>2439</v>
      </c>
      <c r="BF118" t="str">
        <f>HYPERLINK("http://dx.doi.org/10.20535/2410-8286.222814","http://dx.doi.org/10.20535/2410-8286.222814")</f>
        <v>http://dx.doi.org/10.20535/2410-8286.222814</v>
      </c>
      <c r="BG118" t="s">
        <v>74</v>
      </c>
      <c r="BH118" t="s">
        <v>74</v>
      </c>
      <c r="BI118">
        <v>9</v>
      </c>
      <c r="BJ118" t="s">
        <v>150</v>
      </c>
      <c r="BK118" t="s">
        <v>151</v>
      </c>
      <c r="BL118" t="s">
        <v>150</v>
      </c>
      <c r="BM118" t="s">
        <v>2440</v>
      </c>
      <c r="BN118" t="s">
        <v>74</v>
      </c>
      <c r="BO118" t="s">
        <v>591</v>
      </c>
      <c r="BP118" t="s">
        <v>74</v>
      </c>
      <c r="BQ118" t="s">
        <v>74</v>
      </c>
      <c r="BR118" t="s">
        <v>105</v>
      </c>
      <c r="BS118" t="s">
        <v>2441</v>
      </c>
      <c r="BT118" t="str">
        <f>HYPERLINK("https%3A%2F%2Fwww.webofscience.com%2Fwos%2Fwoscc%2Ffull-record%2FWOS:000738375000005","View Full Record in Web of Science")</f>
        <v>View Full Record in Web of Science</v>
      </c>
    </row>
    <row r="119" spans="1:72" x14ac:dyDescent="0.25">
      <c r="A119" t="s">
        <v>72</v>
      </c>
      <c r="B119" t="s">
        <v>2442</v>
      </c>
      <c r="C119" t="s">
        <v>74</v>
      </c>
      <c r="D119" t="s">
        <v>74</v>
      </c>
      <c r="E119" t="s">
        <v>74</v>
      </c>
      <c r="F119" t="s">
        <v>2443</v>
      </c>
      <c r="G119" t="s">
        <v>74</v>
      </c>
      <c r="H119" t="s">
        <v>74</v>
      </c>
      <c r="I119" t="s">
        <v>2444</v>
      </c>
      <c r="J119" t="s">
        <v>406</v>
      </c>
      <c r="K119" t="s">
        <v>74</v>
      </c>
      <c r="L119" t="s">
        <v>74</v>
      </c>
      <c r="M119" t="s">
        <v>78</v>
      </c>
      <c r="N119" t="s">
        <v>135</v>
      </c>
      <c r="O119" t="s">
        <v>74</v>
      </c>
      <c r="P119" t="s">
        <v>74</v>
      </c>
      <c r="Q119" t="s">
        <v>74</v>
      </c>
      <c r="R119" t="s">
        <v>74</v>
      </c>
      <c r="S119" t="s">
        <v>74</v>
      </c>
      <c r="T119" t="s">
        <v>2445</v>
      </c>
      <c r="U119" t="s">
        <v>74</v>
      </c>
      <c r="V119" t="s">
        <v>2446</v>
      </c>
      <c r="W119" t="s">
        <v>2447</v>
      </c>
      <c r="X119" t="s">
        <v>351</v>
      </c>
      <c r="Y119" t="s">
        <v>2448</v>
      </c>
      <c r="Z119" t="s">
        <v>2449</v>
      </c>
      <c r="AA119" t="s">
        <v>74</v>
      </c>
      <c r="AB119" t="s">
        <v>2450</v>
      </c>
      <c r="AC119" t="s">
        <v>74</v>
      </c>
      <c r="AD119" t="s">
        <v>74</v>
      </c>
      <c r="AE119" t="s">
        <v>74</v>
      </c>
      <c r="AF119" t="s">
        <v>74</v>
      </c>
      <c r="AG119">
        <v>44</v>
      </c>
      <c r="AH119">
        <v>1</v>
      </c>
      <c r="AI119">
        <v>1</v>
      </c>
      <c r="AJ119">
        <v>1</v>
      </c>
      <c r="AK119">
        <v>2</v>
      </c>
      <c r="AL119" t="s">
        <v>412</v>
      </c>
      <c r="AM119" t="s">
        <v>413</v>
      </c>
      <c r="AN119" t="s">
        <v>414</v>
      </c>
      <c r="AO119" t="s">
        <v>415</v>
      </c>
      <c r="AP119" t="s">
        <v>416</v>
      </c>
      <c r="AQ119" t="s">
        <v>74</v>
      </c>
      <c r="AR119" t="s">
        <v>417</v>
      </c>
      <c r="AS119" t="s">
        <v>418</v>
      </c>
      <c r="AT119" t="s">
        <v>74</v>
      </c>
      <c r="AU119">
        <v>2021</v>
      </c>
      <c r="AV119">
        <v>16</v>
      </c>
      <c r="AW119">
        <v>1</v>
      </c>
      <c r="AX119" t="s">
        <v>74</v>
      </c>
      <c r="AY119" t="s">
        <v>74</v>
      </c>
      <c r="AZ119" t="s">
        <v>74</v>
      </c>
      <c r="BA119" t="s">
        <v>74</v>
      </c>
      <c r="BB119">
        <v>321</v>
      </c>
      <c r="BC119">
        <v>333</v>
      </c>
      <c r="BD119" t="s">
        <v>74</v>
      </c>
      <c r="BE119" t="s">
        <v>74</v>
      </c>
      <c r="BF119" t="s">
        <v>74</v>
      </c>
      <c r="BG119" t="s">
        <v>74</v>
      </c>
      <c r="BH119" t="s">
        <v>74</v>
      </c>
      <c r="BI119">
        <v>13</v>
      </c>
      <c r="BJ119" t="s">
        <v>360</v>
      </c>
      <c r="BK119" t="s">
        <v>127</v>
      </c>
      <c r="BL119" t="s">
        <v>360</v>
      </c>
      <c r="BM119" t="s">
        <v>2451</v>
      </c>
      <c r="BN119" t="s">
        <v>74</v>
      </c>
      <c r="BO119" t="s">
        <v>74</v>
      </c>
      <c r="BP119" t="s">
        <v>74</v>
      </c>
      <c r="BQ119" t="s">
        <v>74</v>
      </c>
      <c r="BR119" t="s">
        <v>105</v>
      </c>
      <c r="BS119" t="s">
        <v>2452</v>
      </c>
      <c r="BT119" t="str">
        <f>HYPERLINK("https%3A%2F%2Fwww.webofscience.com%2Fwos%2Fwoscc%2Ffull-record%2FWOS:000658586200014","View Full Record in Web of Science")</f>
        <v>View Full Record in Web of Science</v>
      </c>
    </row>
    <row r="120" spans="1:72" x14ac:dyDescent="0.25">
      <c r="A120" t="s">
        <v>72</v>
      </c>
      <c r="B120" t="s">
        <v>2453</v>
      </c>
      <c r="C120" t="s">
        <v>74</v>
      </c>
      <c r="D120" t="s">
        <v>74</v>
      </c>
      <c r="E120" t="s">
        <v>74</v>
      </c>
      <c r="F120" t="s">
        <v>2454</v>
      </c>
      <c r="G120" t="s">
        <v>74</v>
      </c>
      <c r="H120" t="s">
        <v>74</v>
      </c>
      <c r="I120" t="s">
        <v>2455</v>
      </c>
      <c r="J120" t="s">
        <v>2456</v>
      </c>
      <c r="K120" t="s">
        <v>74</v>
      </c>
      <c r="L120" t="s">
        <v>74</v>
      </c>
      <c r="M120" t="s">
        <v>78</v>
      </c>
      <c r="N120" t="s">
        <v>135</v>
      </c>
      <c r="O120" t="s">
        <v>74</v>
      </c>
      <c r="P120" t="s">
        <v>74</v>
      </c>
      <c r="Q120" t="s">
        <v>74</v>
      </c>
      <c r="R120" t="s">
        <v>74</v>
      </c>
      <c r="S120" t="s">
        <v>74</v>
      </c>
      <c r="T120" t="s">
        <v>2457</v>
      </c>
      <c r="U120" t="s">
        <v>2458</v>
      </c>
      <c r="V120" t="s">
        <v>2459</v>
      </c>
      <c r="W120" t="s">
        <v>2460</v>
      </c>
      <c r="X120" t="s">
        <v>2461</v>
      </c>
      <c r="Y120" t="s">
        <v>2462</v>
      </c>
      <c r="Z120" t="s">
        <v>2463</v>
      </c>
      <c r="AA120" t="s">
        <v>2464</v>
      </c>
      <c r="AB120" t="s">
        <v>2465</v>
      </c>
      <c r="AC120" t="s">
        <v>2466</v>
      </c>
      <c r="AD120" t="s">
        <v>2466</v>
      </c>
      <c r="AE120" t="s">
        <v>2467</v>
      </c>
      <c r="AF120" t="s">
        <v>74</v>
      </c>
      <c r="AG120">
        <v>26</v>
      </c>
      <c r="AH120">
        <v>0</v>
      </c>
      <c r="AI120">
        <v>0</v>
      </c>
      <c r="AJ120">
        <v>1</v>
      </c>
      <c r="AK120">
        <v>4</v>
      </c>
      <c r="AL120" t="s">
        <v>2468</v>
      </c>
      <c r="AM120" t="s">
        <v>2469</v>
      </c>
      <c r="AN120" t="s">
        <v>2470</v>
      </c>
      <c r="AO120" t="s">
        <v>2471</v>
      </c>
      <c r="AP120" t="s">
        <v>2472</v>
      </c>
      <c r="AQ120" t="s">
        <v>74</v>
      </c>
      <c r="AR120" t="s">
        <v>2473</v>
      </c>
      <c r="AS120" t="s">
        <v>2474</v>
      </c>
      <c r="AT120" t="s">
        <v>74</v>
      </c>
      <c r="AU120">
        <v>2021</v>
      </c>
      <c r="AV120">
        <v>21</v>
      </c>
      <c r="AW120" t="s">
        <v>74</v>
      </c>
      <c r="AX120" t="s">
        <v>74</v>
      </c>
      <c r="AY120">
        <v>1</v>
      </c>
      <c r="AZ120" t="s">
        <v>74</v>
      </c>
      <c r="BA120" t="s">
        <v>74</v>
      </c>
      <c r="BB120">
        <v>24</v>
      </c>
      <c r="BC120">
        <v>31</v>
      </c>
      <c r="BD120" t="s">
        <v>74</v>
      </c>
      <c r="BE120" t="s">
        <v>2475</v>
      </c>
      <c r="BF120" t="str">
        <f>HYPERLINK("http://dx.doi.org/10.14529/hsm21s104","http://dx.doi.org/10.14529/hsm21s104")</f>
        <v>http://dx.doi.org/10.14529/hsm21s104</v>
      </c>
      <c r="BG120" t="s">
        <v>74</v>
      </c>
      <c r="BH120" t="s">
        <v>74</v>
      </c>
      <c r="BI120">
        <v>8</v>
      </c>
      <c r="BJ120" t="s">
        <v>1397</v>
      </c>
      <c r="BK120" t="s">
        <v>151</v>
      </c>
      <c r="BL120" t="s">
        <v>1397</v>
      </c>
      <c r="BM120" t="s">
        <v>2476</v>
      </c>
      <c r="BN120" t="s">
        <v>74</v>
      </c>
      <c r="BO120" t="s">
        <v>74</v>
      </c>
      <c r="BP120" t="s">
        <v>74</v>
      </c>
      <c r="BQ120" t="s">
        <v>74</v>
      </c>
      <c r="BR120" t="s">
        <v>105</v>
      </c>
      <c r="BS120" t="s">
        <v>2477</v>
      </c>
      <c r="BT120" t="str">
        <f>HYPERLINK("https%3A%2F%2Fwww.webofscience.com%2Fwos%2Fwoscc%2Ffull-record%2FWOS:000665834200004","View Full Record in Web of Science")</f>
        <v>View Full Record in Web of Science</v>
      </c>
    </row>
    <row r="121" spans="1:72" x14ac:dyDescent="0.25">
      <c r="A121" t="s">
        <v>72</v>
      </c>
      <c r="B121" t="s">
        <v>2478</v>
      </c>
      <c r="C121" t="s">
        <v>74</v>
      </c>
      <c r="D121" t="s">
        <v>74</v>
      </c>
      <c r="E121" t="s">
        <v>74</v>
      </c>
      <c r="F121" t="s">
        <v>2479</v>
      </c>
      <c r="G121" t="s">
        <v>74</v>
      </c>
      <c r="H121" t="s">
        <v>74</v>
      </c>
      <c r="I121" t="s">
        <v>2480</v>
      </c>
      <c r="J121" t="s">
        <v>2481</v>
      </c>
      <c r="K121" t="s">
        <v>74</v>
      </c>
      <c r="L121" t="s">
        <v>74</v>
      </c>
      <c r="M121" t="s">
        <v>78</v>
      </c>
      <c r="N121" t="s">
        <v>135</v>
      </c>
      <c r="O121" t="s">
        <v>74</v>
      </c>
      <c r="P121" t="s">
        <v>74</v>
      </c>
      <c r="Q121" t="s">
        <v>74</v>
      </c>
      <c r="R121" t="s">
        <v>74</v>
      </c>
      <c r="S121" t="s">
        <v>74</v>
      </c>
      <c r="T121" t="s">
        <v>2482</v>
      </c>
      <c r="U121" t="s">
        <v>74</v>
      </c>
      <c r="V121" t="s">
        <v>2483</v>
      </c>
      <c r="W121" t="s">
        <v>2484</v>
      </c>
      <c r="X121" t="s">
        <v>2485</v>
      </c>
      <c r="Y121" t="s">
        <v>2486</v>
      </c>
      <c r="Z121" t="s">
        <v>2487</v>
      </c>
      <c r="AA121" t="s">
        <v>74</v>
      </c>
      <c r="AB121" t="s">
        <v>74</v>
      </c>
      <c r="AC121" t="s">
        <v>74</v>
      </c>
      <c r="AD121" t="s">
        <v>74</v>
      </c>
      <c r="AE121" t="s">
        <v>74</v>
      </c>
      <c r="AF121" t="s">
        <v>74</v>
      </c>
      <c r="AG121">
        <v>80</v>
      </c>
      <c r="AH121">
        <v>0</v>
      </c>
      <c r="AI121">
        <v>0</v>
      </c>
      <c r="AJ121">
        <v>0</v>
      </c>
      <c r="AK121">
        <v>1</v>
      </c>
      <c r="AL121" t="s">
        <v>2488</v>
      </c>
      <c r="AM121" t="s">
        <v>2133</v>
      </c>
      <c r="AN121" t="s">
        <v>2489</v>
      </c>
      <c r="AO121" t="s">
        <v>2490</v>
      </c>
      <c r="AP121" t="s">
        <v>2491</v>
      </c>
      <c r="AQ121" t="s">
        <v>74</v>
      </c>
      <c r="AR121" t="s">
        <v>2492</v>
      </c>
      <c r="AS121" t="s">
        <v>2493</v>
      </c>
      <c r="AT121" t="s">
        <v>74</v>
      </c>
      <c r="AU121">
        <v>2021</v>
      </c>
      <c r="AV121">
        <v>9</v>
      </c>
      <c r="AW121">
        <v>4</v>
      </c>
      <c r="AX121" t="s">
        <v>74</v>
      </c>
      <c r="AY121" t="s">
        <v>74</v>
      </c>
      <c r="AZ121" t="s">
        <v>74</v>
      </c>
      <c r="BA121" t="s">
        <v>74</v>
      </c>
      <c r="BB121">
        <v>21</v>
      </c>
      <c r="BC121">
        <v>39</v>
      </c>
      <c r="BD121" t="s">
        <v>74</v>
      </c>
      <c r="BE121" t="s">
        <v>2494</v>
      </c>
      <c r="BF121" t="str">
        <f>HYPERLINK("http://dx.doi.org/10.46284/mkd.2021.9.4.2","http://dx.doi.org/10.46284/mkd.2021.9.4.2")</f>
        <v>http://dx.doi.org/10.46284/mkd.2021.9.4.2</v>
      </c>
      <c r="BG121" t="s">
        <v>74</v>
      </c>
      <c r="BH121" t="s">
        <v>74</v>
      </c>
      <c r="BI121">
        <v>19</v>
      </c>
      <c r="BJ121" t="s">
        <v>126</v>
      </c>
      <c r="BK121" t="s">
        <v>151</v>
      </c>
      <c r="BL121" t="s">
        <v>128</v>
      </c>
      <c r="BM121" t="s">
        <v>2495</v>
      </c>
      <c r="BN121" t="s">
        <v>74</v>
      </c>
      <c r="BO121" t="s">
        <v>74</v>
      </c>
      <c r="BP121" t="s">
        <v>74</v>
      </c>
      <c r="BQ121" t="s">
        <v>74</v>
      </c>
      <c r="BR121" t="s">
        <v>105</v>
      </c>
      <c r="BS121" t="s">
        <v>2496</v>
      </c>
      <c r="BT121" t="str">
        <f>HYPERLINK("https%3A%2F%2Fwww.webofscience.com%2Fwos%2Fwoscc%2Ffull-record%2FWOS:000733341400002","View Full Record in Web of Science")</f>
        <v>View Full Record in Web of Science</v>
      </c>
    </row>
    <row r="122" spans="1:72" x14ac:dyDescent="0.25">
      <c r="A122" t="s">
        <v>72</v>
      </c>
      <c r="B122" t="s">
        <v>2497</v>
      </c>
      <c r="C122" t="s">
        <v>74</v>
      </c>
      <c r="D122" t="s">
        <v>74</v>
      </c>
      <c r="E122" t="s">
        <v>74</v>
      </c>
      <c r="F122" t="s">
        <v>2498</v>
      </c>
      <c r="G122" t="s">
        <v>74</v>
      </c>
      <c r="H122" t="s">
        <v>74</v>
      </c>
      <c r="I122" t="s">
        <v>2499</v>
      </c>
      <c r="J122" t="s">
        <v>424</v>
      </c>
      <c r="K122" t="s">
        <v>74</v>
      </c>
      <c r="L122" t="s">
        <v>74</v>
      </c>
      <c r="M122" t="s">
        <v>78</v>
      </c>
      <c r="N122" t="s">
        <v>135</v>
      </c>
      <c r="O122" t="s">
        <v>74</v>
      </c>
      <c r="P122" t="s">
        <v>74</v>
      </c>
      <c r="Q122" t="s">
        <v>74</v>
      </c>
      <c r="R122" t="s">
        <v>74</v>
      </c>
      <c r="S122" t="s">
        <v>74</v>
      </c>
      <c r="T122" t="s">
        <v>2500</v>
      </c>
      <c r="U122" t="s">
        <v>74</v>
      </c>
      <c r="V122" t="s">
        <v>2501</v>
      </c>
      <c r="W122" t="s">
        <v>2502</v>
      </c>
      <c r="X122" t="s">
        <v>2503</v>
      </c>
      <c r="Y122" t="s">
        <v>2504</v>
      </c>
      <c r="Z122" t="s">
        <v>2505</v>
      </c>
      <c r="AA122" t="s">
        <v>74</v>
      </c>
      <c r="AB122" t="s">
        <v>2506</v>
      </c>
      <c r="AC122" t="s">
        <v>2507</v>
      </c>
      <c r="AD122" t="s">
        <v>2507</v>
      </c>
      <c r="AE122" t="s">
        <v>2508</v>
      </c>
      <c r="AF122" t="s">
        <v>74</v>
      </c>
      <c r="AG122">
        <v>68</v>
      </c>
      <c r="AH122">
        <v>1</v>
      </c>
      <c r="AI122">
        <v>1</v>
      </c>
      <c r="AJ122">
        <v>1</v>
      </c>
      <c r="AK122">
        <v>4</v>
      </c>
      <c r="AL122" t="s">
        <v>142</v>
      </c>
      <c r="AM122" t="s">
        <v>143</v>
      </c>
      <c r="AN122" t="s">
        <v>144</v>
      </c>
      <c r="AO122" t="s">
        <v>74</v>
      </c>
      <c r="AP122" t="s">
        <v>437</v>
      </c>
      <c r="AQ122" t="s">
        <v>74</v>
      </c>
      <c r="AR122" t="s">
        <v>424</v>
      </c>
      <c r="AS122" t="s">
        <v>438</v>
      </c>
      <c r="AT122" t="s">
        <v>439</v>
      </c>
      <c r="AU122">
        <v>2021</v>
      </c>
      <c r="AV122">
        <v>12</v>
      </c>
      <c r="AW122">
        <v>1</v>
      </c>
      <c r="AX122" t="s">
        <v>74</v>
      </c>
      <c r="AY122" t="s">
        <v>74</v>
      </c>
      <c r="AZ122" t="s">
        <v>74</v>
      </c>
      <c r="BA122" t="s">
        <v>74</v>
      </c>
      <c r="BB122" t="s">
        <v>74</v>
      </c>
      <c r="BC122" t="s">
        <v>74</v>
      </c>
      <c r="BD122">
        <v>29</v>
      </c>
      <c r="BE122" t="s">
        <v>2509</v>
      </c>
      <c r="BF122" t="str">
        <f>HYPERLINK("http://dx.doi.org/10.3390/rel12010029","http://dx.doi.org/10.3390/rel12010029")</f>
        <v>http://dx.doi.org/10.3390/rel12010029</v>
      </c>
      <c r="BG122" t="s">
        <v>74</v>
      </c>
      <c r="BH122" t="s">
        <v>74</v>
      </c>
      <c r="BI122">
        <v>15</v>
      </c>
      <c r="BJ122" t="s">
        <v>441</v>
      </c>
      <c r="BK122" t="s">
        <v>127</v>
      </c>
      <c r="BL122" t="s">
        <v>441</v>
      </c>
      <c r="BM122" t="s">
        <v>2510</v>
      </c>
      <c r="BN122" t="s">
        <v>74</v>
      </c>
      <c r="BO122" t="s">
        <v>153</v>
      </c>
      <c r="BP122" t="s">
        <v>74</v>
      </c>
      <c r="BQ122" t="s">
        <v>74</v>
      </c>
      <c r="BR122" t="s">
        <v>105</v>
      </c>
      <c r="BS122" t="s">
        <v>2511</v>
      </c>
      <c r="BT122" t="str">
        <f>HYPERLINK("https%3A%2F%2Fwww.webofscience.com%2Fwos%2Fwoscc%2Ffull-record%2FWOS:000610766800001","View Full Record in Web of Science")</f>
        <v>View Full Record in Web of Science</v>
      </c>
    </row>
    <row r="123" spans="1:72" x14ac:dyDescent="0.25">
      <c r="A123" t="s">
        <v>72</v>
      </c>
      <c r="B123" t="s">
        <v>2512</v>
      </c>
      <c r="C123" t="s">
        <v>74</v>
      </c>
      <c r="D123" t="s">
        <v>74</v>
      </c>
      <c r="E123" t="s">
        <v>74</v>
      </c>
      <c r="F123" t="s">
        <v>2513</v>
      </c>
      <c r="G123" t="s">
        <v>74</v>
      </c>
      <c r="H123" t="s">
        <v>74</v>
      </c>
      <c r="I123" t="s">
        <v>2514</v>
      </c>
      <c r="J123" t="s">
        <v>1378</v>
      </c>
      <c r="K123" t="s">
        <v>74</v>
      </c>
      <c r="L123" t="s">
        <v>74</v>
      </c>
      <c r="M123" t="s">
        <v>78</v>
      </c>
      <c r="N123" t="s">
        <v>135</v>
      </c>
      <c r="O123" t="s">
        <v>74</v>
      </c>
      <c r="P123" t="s">
        <v>74</v>
      </c>
      <c r="Q123" t="s">
        <v>74</v>
      </c>
      <c r="R123" t="s">
        <v>74</v>
      </c>
      <c r="S123" t="s">
        <v>74</v>
      </c>
      <c r="T123" t="s">
        <v>2515</v>
      </c>
      <c r="U123" t="s">
        <v>2516</v>
      </c>
      <c r="V123" t="s">
        <v>2517</v>
      </c>
      <c r="W123" t="s">
        <v>2518</v>
      </c>
      <c r="X123" t="s">
        <v>2519</v>
      </c>
      <c r="Y123" t="s">
        <v>2520</v>
      </c>
      <c r="Z123" t="s">
        <v>2521</v>
      </c>
      <c r="AA123" t="s">
        <v>2522</v>
      </c>
      <c r="AB123" t="s">
        <v>2523</v>
      </c>
      <c r="AC123" t="s">
        <v>74</v>
      </c>
      <c r="AD123" t="s">
        <v>74</v>
      </c>
      <c r="AE123" t="s">
        <v>74</v>
      </c>
      <c r="AF123" t="s">
        <v>74</v>
      </c>
      <c r="AG123">
        <v>43</v>
      </c>
      <c r="AH123">
        <v>2</v>
      </c>
      <c r="AI123">
        <v>2</v>
      </c>
      <c r="AJ123">
        <v>2</v>
      </c>
      <c r="AK123">
        <v>11</v>
      </c>
      <c r="AL123" t="s">
        <v>1390</v>
      </c>
      <c r="AM123" t="s">
        <v>1391</v>
      </c>
      <c r="AN123" t="s">
        <v>1392</v>
      </c>
      <c r="AO123" t="s">
        <v>1393</v>
      </c>
      <c r="AP123" t="s">
        <v>74</v>
      </c>
      <c r="AQ123" t="s">
        <v>74</v>
      </c>
      <c r="AR123" t="s">
        <v>1394</v>
      </c>
      <c r="AS123" t="s">
        <v>1395</v>
      </c>
      <c r="AT123" t="s">
        <v>74</v>
      </c>
      <c r="AU123">
        <v>2021</v>
      </c>
      <c r="AV123">
        <v>9</v>
      </c>
      <c r="AW123">
        <v>2</v>
      </c>
      <c r="AX123" t="s">
        <v>74</v>
      </c>
      <c r="AY123" t="s">
        <v>74</v>
      </c>
      <c r="AZ123" t="s">
        <v>74</v>
      </c>
      <c r="BA123" t="s">
        <v>74</v>
      </c>
      <c r="BB123">
        <v>56</v>
      </c>
      <c r="BC123">
        <v>65</v>
      </c>
      <c r="BD123" t="s">
        <v>74</v>
      </c>
      <c r="BE123" t="s">
        <v>2524</v>
      </c>
      <c r="BF123" t="str">
        <f>HYPERLINK("http://dx.doi.org/10.16926/par.2021.09.21","http://dx.doi.org/10.16926/par.2021.09.21")</f>
        <v>http://dx.doi.org/10.16926/par.2021.09.21</v>
      </c>
      <c r="BG123" t="s">
        <v>74</v>
      </c>
      <c r="BH123" t="s">
        <v>74</v>
      </c>
      <c r="BI123">
        <v>10</v>
      </c>
      <c r="BJ123" t="s">
        <v>1397</v>
      </c>
      <c r="BK123" t="s">
        <v>151</v>
      </c>
      <c r="BL123" t="s">
        <v>1397</v>
      </c>
      <c r="BM123" t="s">
        <v>2525</v>
      </c>
      <c r="BN123" t="s">
        <v>74</v>
      </c>
      <c r="BO123" t="s">
        <v>153</v>
      </c>
      <c r="BP123" t="s">
        <v>74</v>
      </c>
      <c r="BQ123" t="s">
        <v>74</v>
      </c>
      <c r="BR123" t="s">
        <v>105</v>
      </c>
      <c r="BS123" t="s">
        <v>2526</v>
      </c>
      <c r="BT123" t="str">
        <f>HYPERLINK("https%3A%2F%2Fwww.webofscience.com%2Fwos%2Fwoscc%2Ffull-record%2FWOS:000652332000006","View Full Record in Web of Science")</f>
        <v>View Full Record in Web of Science</v>
      </c>
    </row>
    <row r="124" spans="1:72" x14ac:dyDescent="0.25">
      <c r="A124" t="s">
        <v>72</v>
      </c>
      <c r="B124" t="s">
        <v>2527</v>
      </c>
      <c r="C124" t="s">
        <v>74</v>
      </c>
      <c r="D124" t="s">
        <v>74</v>
      </c>
      <c r="E124" t="s">
        <v>74</v>
      </c>
      <c r="F124" t="s">
        <v>2528</v>
      </c>
      <c r="G124" t="s">
        <v>74</v>
      </c>
      <c r="H124" t="s">
        <v>74</v>
      </c>
      <c r="I124" t="s">
        <v>2529</v>
      </c>
      <c r="J124" t="s">
        <v>206</v>
      </c>
      <c r="K124" t="s">
        <v>74</v>
      </c>
      <c r="L124" t="s">
        <v>74</v>
      </c>
      <c r="M124" t="s">
        <v>78</v>
      </c>
      <c r="N124" t="s">
        <v>135</v>
      </c>
      <c r="O124" t="s">
        <v>74</v>
      </c>
      <c r="P124" t="s">
        <v>74</v>
      </c>
      <c r="Q124" t="s">
        <v>74</v>
      </c>
      <c r="R124" t="s">
        <v>74</v>
      </c>
      <c r="S124" t="s">
        <v>74</v>
      </c>
      <c r="T124" t="s">
        <v>2530</v>
      </c>
      <c r="U124" t="s">
        <v>2531</v>
      </c>
      <c r="V124" t="s">
        <v>2532</v>
      </c>
      <c r="W124" t="s">
        <v>2533</v>
      </c>
      <c r="X124" t="s">
        <v>2534</v>
      </c>
      <c r="Y124" t="s">
        <v>2535</v>
      </c>
      <c r="Z124" t="s">
        <v>2536</v>
      </c>
      <c r="AA124" t="s">
        <v>2537</v>
      </c>
      <c r="AB124" t="s">
        <v>2538</v>
      </c>
      <c r="AC124" t="s">
        <v>74</v>
      </c>
      <c r="AD124" t="s">
        <v>74</v>
      </c>
      <c r="AE124" t="s">
        <v>74</v>
      </c>
      <c r="AF124" t="s">
        <v>74</v>
      </c>
      <c r="AG124">
        <v>136</v>
      </c>
      <c r="AH124">
        <v>18</v>
      </c>
      <c r="AI124">
        <v>18</v>
      </c>
      <c r="AJ124">
        <v>11</v>
      </c>
      <c r="AK124">
        <v>69</v>
      </c>
      <c r="AL124" t="s">
        <v>142</v>
      </c>
      <c r="AM124" t="s">
        <v>143</v>
      </c>
      <c r="AN124" t="s">
        <v>144</v>
      </c>
      <c r="AO124" t="s">
        <v>74</v>
      </c>
      <c r="AP124" t="s">
        <v>215</v>
      </c>
      <c r="AQ124" t="s">
        <v>74</v>
      </c>
      <c r="AR124" t="s">
        <v>216</v>
      </c>
      <c r="AS124" t="s">
        <v>217</v>
      </c>
      <c r="AT124" t="s">
        <v>439</v>
      </c>
      <c r="AU124">
        <v>2021</v>
      </c>
      <c r="AV124">
        <v>13</v>
      </c>
      <c r="AW124">
        <v>2</v>
      </c>
      <c r="AX124" t="s">
        <v>74</v>
      </c>
      <c r="AY124" t="s">
        <v>74</v>
      </c>
      <c r="AZ124" t="s">
        <v>74</v>
      </c>
      <c r="BA124" t="s">
        <v>74</v>
      </c>
      <c r="BB124" t="s">
        <v>74</v>
      </c>
      <c r="BC124" t="s">
        <v>74</v>
      </c>
      <c r="BD124">
        <v>828</v>
      </c>
      <c r="BE124" t="s">
        <v>2539</v>
      </c>
      <c r="BF124" t="str">
        <f>HYPERLINK("http://dx.doi.org/10.3390/su13020828","http://dx.doi.org/10.3390/su13020828")</f>
        <v>http://dx.doi.org/10.3390/su13020828</v>
      </c>
      <c r="BG124" t="s">
        <v>74</v>
      </c>
      <c r="BH124" t="s">
        <v>74</v>
      </c>
      <c r="BI124">
        <v>24</v>
      </c>
      <c r="BJ124" t="s">
        <v>220</v>
      </c>
      <c r="BK124" t="s">
        <v>221</v>
      </c>
      <c r="BL124" t="s">
        <v>222</v>
      </c>
      <c r="BM124" t="s">
        <v>2540</v>
      </c>
      <c r="BN124" t="s">
        <v>74</v>
      </c>
      <c r="BO124" t="s">
        <v>895</v>
      </c>
      <c r="BP124" t="s">
        <v>74</v>
      </c>
      <c r="BQ124" t="s">
        <v>74</v>
      </c>
      <c r="BR124" t="s">
        <v>105</v>
      </c>
      <c r="BS124" t="s">
        <v>2541</v>
      </c>
      <c r="BT124" t="str">
        <f>HYPERLINK("https%3A%2F%2Fwww.webofscience.com%2Fwos%2Fwoscc%2Ffull-record%2FWOS:000611738200001","View Full Record in Web of Science")</f>
        <v>View Full Record in Web of Science</v>
      </c>
    </row>
    <row r="125" spans="1:72" x14ac:dyDescent="0.25">
      <c r="A125" t="s">
        <v>72</v>
      </c>
      <c r="B125" t="s">
        <v>2542</v>
      </c>
      <c r="C125" t="s">
        <v>74</v>
      </c>
      <c r="D125" t="s">
        <v>74</v>
      </c>
      <c r="E125" t="s">
        <v>74</v>
      </c>
      <c r="F125" t="s">
        <v>2543</v>
      </c>
      <c r="G125" t="s">
        <v>74</v>
      </c>
      <c r="H125" t="s">
        <v>74</v>
      </c>
      <c r="I125" t="s">
        <v>2544</v>
      </c>
      <c r="J125" t="s">
        <v>2545</v>
      </c>
      <c r="K125" t="s">
        <v>74</v>
      </c>
      <c r="L125" t="s">
        <v>74</v>
      </c>
      <c r="M125" t="s">
        <v>1293</v>
      </c>
      <c r="N125" t="s">
        <v>135</v>
      </c>
      <c r="O125" t="s">
        <v>74</v>
      </c>
      <c r="P125" t="s">
        <v>74</v>
      </c>
      <c r="Q125" t="s">
        <v>74</v>
      </c>
      <c r="R125" t="s">
        <v>74</v>
      </c>
      <c r="S125" t="s">
        <v>74</v>
      </c>
      <c r="T125" t="s">
        <v>2546</v>
      </c>
      <c r="U125" t="s">
        <v>74</v>
      </c>
      <c r="V125" t="s">
        <v>2547</v>
      </c>
      <c r="W125" t="s">
        <v>2548</v>
      </c>
      <c r="X125" t="s">
        <v>2549</v>
      </c>
      <c r="Y125" t="s">
        <v>2550</v>
      </c>
      <c r="Z125" t="s">
        <v>2551</v>
      </c>
      <c r="AA125" t="s">
        <v>2552</v>
      </c>
      <c r="AB125" t="s">
        <v>2553</v>
      </c>
      <c r="AC125" t="s">
        <v>74</v>
      </c>
      <c r="AD125" t="s">
        <v>74</v>
      </c>
      <c r="AE125" t="s">
        <v>74</v>
      </c>
      <c r="AF125" t="s">
        <v>74</v>
      </c>
      <c r="AG125">
        <v>19</v>
      </c>
      <c r="AH125">
        <v>4</v>
      </c>
      <c r="AI125">
        <v>4</v>
      </c>
      <c r="AJ125">
        <v>3</v>
      </c>
      <c r="AK125">
        <v>13</v>
      </c>
      <c r="AL125" t="s">
        <v>2554</v>
      </c>
      <c r="AM125" t="s">
        <v>1300</v>
      </c>
      <c r="AN125" t="s">
        <v>2555</v>
      </c>
      <c r="AO125" t="s">
        <v>2556</v>
      </c>
      <c r="AP125" t="s">
        <v>74</v>
      </c>
      <c r="AQ125" t="s">
        <v>74</v>
      </c>
      <c r="AR125" t="s">
        <v>2557</v>
      </c>
      <c r="AS125" t="s">
        <v>2558</v>
      </c>
      <c r="AT125" t="s">
        <v>74</v>
      </c>
      <c r="AU125">
        <v>2021</v>
      </c>
      <c r="AV125">
        <v>82</v>
      </c>
      <c r="AW125">
        <v>2</v>
      </c>
      <c r="AX125" t="s">
        <v>74</v>
      </c>
      <c r="AY125" t="s">
        <v>74</v>
      </c>
      <c r="AZ125" t="s">
        <v>74</v>
      </c>
      <c r="BA125" t="s">
        <v>74</v>
      </c>
      <c r="BB125">
        <v>243</v>
      </c>
      <c r="BC125">
        <v>265</v>
      </c>
      <c r="BD125" t="s">
        <v>74</v>
      </c>
      <c r="BE125" t="s">
        <v>2559</v>
      </c>
      <c r="BF125" t="str">
        <f>HYPERLINK("http://dx.doi.org/10.33407/itlt.v82i2.4365","http://dx.doi.org/10.33407/itlt.v82i2.4365")</f>
        <v>http://dx.doi.org/10.33407/itlt.v82i2.4365</v>
      </c>
      <c r="BG125" t="s">
        <v>74</v>
      </c>
      <c r="BH125" t="s">
        <v>74</v>
      </c>
      <c r="BI125">
        <v>23</v>
      </c>
      <c r="BJ125" t="s">
        <v>150</v>
      </c>
      <c r="BK125" t="s">
        <v>151</v>
      </c>
      <c r="BL125" t="s">
        <v>150</v>
      </c>
      <c r="BM125" t="s">
        <v>2560</v>
      </c>
      <c r="BN125" t="s">
        <v>74</v>
      </c>
      <c r="BO125" t="s">
        <v>153</v>
      </c>
      <c r="BP125" t="s">
        <v>74</v>
      </c>
      <c r="BQ125" t="s">
        <v>74</v>
      </c>
      <c r="BR125" t="s">
        <v>105</v>
      </c>
      <c r="BS125" t="s">
        <v>2561</v>
      </c>
      <c r="BT125" t="str">
        <f>HYPERLINK("https%3A%2F%2Fwww.webofscience.com%2Fwos%2Fwoscc%2Ffull-record%2FWOS:000646477700017","View Full Record in Web of Science")</f>
        <v>View Full Record in Web of Science</v>
      </c>
    </row>
    <row r="126" spans="1:72" x14ac:dyDescent="0.25">
      <c r="A126" t="s">
        <v>72</v>
      </c>
      <c r="B126" t="s">
        <v>2562</v>
      </c>
      <c r="C126" t="s">
        <v>74</v>
      </c>
      <c r="D126" t="s">
        <v>74</v>
      </c>
      <c r="E126" t="s">
        <v>74</v>
      </c>
      <c r="F126" t="s">
        <v>2563</v>
      </c>
      <c r="G126" t="s">
        <v>74</v>
      </c>
      <c r="H126" t="s">
        <v>74</v>
      </c>
      <c r="I126" t="s">
        <v>2564</v>
      </c>
      <c r="J126" t="s">
        <v>504</v>
      </c>
      <c r="K126" t="s">
        <v>74</v>
      </c>
      <c r="L126" t="s">
        <v>74</v>
      </c>
      <c r="M126" t="s">
        <v>78</v>
      </c>
      <c r="N126" t="s">
        <v>135</v>
      </c>
      <c r="O126" t="s">
        <v>74</v>
      </c>
      <c r="P126" t="s">
        <v>74</v>
      </c>
      <c r="Q126" t="s">
        <v>74</v>
      </c>
      <c r="R126" t="s">
        <v>74</v>
      </c>
      <c r="S126" t="s">
        <v>74</v>
      </c>
      <c r="T126" t="s">
        <v>2565</v>
      </c>
      <c r="U126" t="s">
        <v>74</v>
      </c>
      <c r="V126" t="s">
        <v>2566</v>
      </c>
      <c r="W126" t="s">
        <v>2567</v>
      </c>
      <c r="X126" t="s">
        <v>2568</v>
      </c>
      <c r="Y126" t="s">
        <v>2569</v>
      </c>
      <c r="Z126" t="s">
        <v>2570</v>
      </c>
      <c r="AA126" t="s">
        <v>2571</v>
      </c>
      <c r="AB126" t="s">
        <v>2572</v>
      </c>
      <c r="AC126" t="s">
        <v>74</v>
      </c>
      <c r="AD126" t="s">
        <v>74</v>
      </c>
      <c r="AE126" t="s">
        <v>74</v>
      </c>
      <c r="AF126" t="s">
        <v>74</v>
      </c>
      <c r="AG126">
        <v>85</v>
      </c>
      <c r="AH126">
        <v>0</v>
      </c>
      <c r="AI126">
        <v>0</v>
      </c>
      <c r="AJ126">
        <v>0</v>
      </c>
      <c r="AK126">
        <v>0</v>
      </c>
      <c r="AL126" t="s">
        <v>511</v>
      </c>
      <c r="AM126" t="s">
        <v>512</v>
      </c>
      <c r="AN126" t="s">
        <v>513</v>
      </c>
      <c r="AO126" t="s">
        <v>514</v>
      </c>
      <c r="AP126" t="s">
        <v>515</v>
      </c>
      <c r="AQ126" t="s">
        <v>74</v>
      </c>
      <c r="AR126" t="s">
        <v>516</v>
      </c>
      <c r="AS126" t="s">
        <v>517</v>
      </c>
      <c r="AT126" t="s">
        <v>74</v>
      </c>
      <c r="AU126">
        <v>2021</v>
      </c>
      <c r="AV126">
        <v>69</v>
      </c>
      <c r="AW126">
        <v>2</v>
      </c>
      <c r="AX126" t="s">
        <v>74</v>
      </c>
      <c r="AY126" t="s">
        <v>74</v>
      </c>
      <c r="AZ126" t="s">
        <v>74</v>
      </c>
      <c r="BA126" t="s">
        <v>74</v>
      </c>
      <c r="BB126">
        <v>213</v>
      </c>
      <c r="BC126">
        <v>242</v>
      </c>
      <c r="BD126" t="s">
        <v>74</v>
      </c>
      <c r="BE126" t="s">
        <v>2573</v>
      </c>
      <c r="BF126" t="str">
        <f>HYPERLINK("http://dx.doi.org/10.18290/rh21692-9","http://dx.doi.org/10.18290/rh21692-9")</f>
        <v>http://dx.doi.org/10.18290/rh21692-9</v>
      </c>
      <c r="BG126" t="s">
        <v>74</v>
      </c>
      <c r="BH126" t="s">
        <v>74</v>
      </c>
      <c r="BI126">
        <v>30</v>
      </c>
      <c r="BJ126" t="s">
        <v>126</v>
      </c>
      <c r="BK126" t="s">
        <v>151</v>
      </c>
      <c r="BL126" t="s">
        <v>128</v>
      </c>
      <c r="BM126" t="s">
        <v>2574</v>
      </c>
      <c r="BN126" t="s">
        <v>74</v>
      </c>
      <c r="BO126" t="s">
        <v>153</v>
      </c>
      <c r="BP126" t="s">
        <v>74</v>
      </c>
      <c r="BQ126" t="s">
        <v>74</v>
      </c>
      <c r="BR126" t="s">
        <v>105</v>
      </c>
      <c r="BS126" t="s">
        <v>2575</v>
      </c>
      <c r="BT126" t="str">
        <f>HYPERLINK("https%3A%2F%2Fwww.webofscience.com%2Fwos%2Fwoscc%2Ffull-record%2FWOS:000662124400009","View Full Record in Web of Science")</f>
        <v>View Full Record in Web of Science</v>
      </c>
    </row>
    <row r="127" spans="1:72" x14ac:dyDescent="0.25">
      <c r="A127" t="s">
        <v>72</v>
      </c>
      <c r="B127" t="s">
        <v>2576</v>
      </c>
      <c r="C127" t="s">
        <v>74</v>
      </c>
      <c r="D127" t="s">
        <v>74</v>
      </c>
      <c r="E127" t="s">
        <v>74</v>
      </c>
      <c r="F127" t="s">
        <v>2577</v>
      </c>
      <c r="G127" t="s">
        <v>74</v>
      </c>
      <c r="H127" t="s">
        <v>74</v>
      </c>
      <c r="I127" t="s">
        <v>2578</v>
      </c>
      <c r="J127" t="s">
        <v>2579</v>
      </c>
      <c r="K127" t="s">
        <v>74</v>
      </c>
      <c r="L127" t="s">
        <v>74</v>
      </c>
      <c r="M127" t="s">
        <v>78</v>
      </c>
      <c r="N127" t="s">
        <v>135</v>
      </c>
      <c r="O127" t="s">
        <v>74</v>
      </c>
      <c r="P127" t="s">
        <v>74</v>
      </c>
      <c r="Q127" t="s">
        <v>74</v>
      </c>
      <c r="R127" t="s">
        <v>74</v>
      </c>
      <c r="S127" t="s">
        <v>74</v>
      </c>
      <c r="T127" t="s">
        <v>2580</v>
      </c>
      <c r="U127" t="s">
        <v>2581</v>
      </c>
      <c r="V127" t="s">
        <v>2582</v>
      </c>
      <c r="W127" t="s">
        <v>2583</v>
      </c>
      <c r="X127" t="s">
        <v>2255</v>
      </c>
      <c r="Y127" t="s">
        <v>2584</v>
      </c>
      <c r="Z127" t="s">
        <v>2585</v>
      </c>
      <c r="AA127" t="s">
        <v>74</v>
      </c>
      <c r="AB127" t="s">
        <v>2586</v>
      </c>
      <c r="AC127" t="s">
        <v>74</v>
      </c>
      <c r="AD127" t="s">
        <v>74</v>
      </c>
      <c r="AE127" t="s">
        <v>74</v>
      </c>
      <c r="AF127" t="s">
        <v>74</v>
      </c>
      <c r="AG127">
        <v>98</v>
      </c>
      <c r="AH127">
        <v>0</v>
      </c>
      <c r="AI127">
        <v>0</v>
      </c>
      <c r="AJ127">
        <v>5</v>
      </c>
      <c r="AK127">
        <v>14</v>
      </c>
      <c r="AL127" t="s">
        <v>2587</v>
      </c>
      <c r="AM127" t="s">
        <v>2588</v>
      </c>
      <c r="AN127" t="s">
        <v>2589</v>
      </c>
      <c r="AO127" t="s">
        <v>2590</v>
      </c>
      <c r="AP127" t="s">
        <v>2591</v>
      </c>
      <c r="AQ127" t="s">
        <v>74</v>
      </c>
      <c r="AR127" t="s">
        <v>2592</v>
      </c>
      <c r="AS127" t="s">
        <v>2593</v>
      </c>
      <c r="AT127" t="s">
        <v>74</v>
      </c>
      <c r="AU127">
        <v>2021</v>
      </c>
      <c r="AV127">
        <v>21</v>
      </c>
      <c r="AW127">
        <v>2</v>
      </c>
      <c r="AX127" t="s">
        <v>74</v>
      </c>
      <c r="AY127" t="s">
        <v>74</v>
      </c>
      <c r="AZ127" t="s">
        <v>74</v>
      </c>
      <c r="BA127" t="s">
        <v>74</v>
      </c>
      <c r="BB127">
        <v>1</v>
      </c>
      <c r="BC127">
        <v>28</v>
      </c>
      <c r="BD127" t="s">
        <v>74</v>
      </c>
      <c r="BE127" t="s">
        <v>2594</v>
      </c>
      <c r="BF127" t="str">
        <f>HYPERLINK("http://dx.doi.org/10.6018/ijes.466411","http://dx.doi.org/10.6018/ijes.466411")</f>
        <v>http://dx.doi.org/10.6018/ijes.466411</v>
      </c>
      <c r="BG127" t="s">
        <v>74</v>
      </c>
      <c r="BH127" t="s">
        <v>74</v>
      </c>
      <c r="BI127">
        <v>28</v>
      </c>
      <c r="BJ127" t="s">
        <v>1230</v>
      </c>
      <c r="BK127" t="s">
        <v>151</v>
      </c>
      <c r="BL127" t="s">
        <v>1231</v>
      </c>
      <c r="BM127" t="s">
        <v>2595</v>
      </c>
      <c r="BN127" t="s">
        <v>74</v>
      </c>
      <c r="BO127" t="s">
        <v>153</v>
      </c>
      <c r="BP127" t="s">
        <v>74</v>
      </c>
      <c r="BQ127" t="s">
        <v>74</v>
      </c>
      <c r="BR127" t="s">
        <v>105</v>
      </c>
      <c r="BS127" t="s">
        <v>2596</v>
      </c>
      <c r="BT127" t="str">
        <f>HYPERLINK("https%3A%2F%2Fwww.webofscience.com%2Fwos%2Fwoscc%2Ffull-record%2FWOS:000736945900001","View Full Record in Web of Science")</f>
        <v>View Full Record in Web of Science</v>
      </c>
    </row>
    <row r="128" spans="1:72" x14ac:dyDescent="0.25">
      <c r="A128" t="s">
        <v>72</v>
      </c>
      <c r="B128" t="s">
        <v>2597</v>
      </c>
      <c r="C128" t="s">
        <v>74</v>
      </c>
      <c r="D128" t="s">
        <v>74</v>
      </c>
      <c r="E128" t="s">
        <v>74</v>
      </c>
      <c r="F128" t="s">
        <v>2598</v>
      </c>
      <c r="G128" t="s">
        <v>74</v>
      </c>
      <c r="H128" t="s">
        <v>74</v>
      </c>
      <c r="I128" t="s">
        <v>2599</v>
      </c>
      <c r="J128" t="s">
        <v>2600</v>
      </c>
      <c r="K128" t="s">
        <v>74</v>
      </c>
      <c r="L128" t="s">
        <v>74</v>
      </c>
      <c r="M128" t="s">
        <v>78</v>
      </c>
      <c r="N128" t="s">
        <v>135</v>
      </c>
      <c r="O128" t="s">
        <v>74</v>
      </c>
      <c r="P128" t="s">
        <v>74</v>
      </c>
      <c r="Q128" t="s">
        <v>74</v>
      </c>
      <c r="R128" t="s">
        <v>74</v>
      </c>
      <c r="S128" t="s">
        <v>74</v>
      </c>
      <c r="T128" t="s">
        <v>2601</v>
      </c>
      <c r="U128" t="s">
        <v>2602</v>
      </c>
      <c r="V128" t="s">
        <v>2603</v>
      </c>
      <c r="W128" t="s">
        <v>2604</v>
      </c>
      <c r="X128" t="s">
        <v>2605</v>
      </c>
      <c r="Y128" t="s">
        <v>2606</v>
      </c>
      <c r="Z128" t="s">
        <v>2607</v>
      </c>
      <c r="AA128" t="s">
        <v>2608</v>
      </c>
      <c r="AB128" t="s">
        <v>2609</v>
      </c>
      <c r="AC128" t="s">
        <v>74</v>
      </c>
      <c r="AD128" t="s">
        <v>74</v>
      </c>
      <c r="AE128" t="s">
        <v>74</v>
      </c>
      <c r="AF128" t="s">
        <v>74</v>
      </c>
      <c r="AG128">
        <v>53</v>
      </c>
      <c r="AH128">
        <v>0</v>
      </c>
      <c r="AI128">
        <v>0</v>
      </c>
      <c r="AJ128">
        <v>0</v>
      </c>
      <c r="AK128">
        <v>1</v>
      </c>
      <c r="AL128" t="s">
        <v>2610</v>
      </c>
      <c r="AM128" t="s">
        <v>2611</v>
      </c>
      <c r="AN128" t="s">
        <v>2612</v>
      </c>
      <c r="AO128" t="s">
        <v>2613</v>
      </c>
      <c r="AP128" t="s">
        <v>2614</v>
      </c>
      <c r="AQ128" t="s">
        <v>74</v>
      </c>
      <c r="AR128" t="s">
        <v>2615</v>
      </c>
      <c r="AS128" t="s">
        <v>2616</v>
      </c>
      <c r="AT128" t="s">
        <v>74</v>
      </c>
      <c r="AU128">
        <v>2021</v>
      </c>
      <c r="AV128">
        <v>2</v>
      </c>
      <c r="AW128">
        <v>77</v>
      </c>
      <c r="AX128" t="s">
        <v>74</v>
      </c>
      <c r="AY128" t="s">
        <v>74</v>
      </c>
      <c r="AZ128" t="s">
        <v>74</v>
      </c>
      <c r="BA128" t="s">
        <v>74</v>
      </c>
      <c r="BB128">
        <v>126</v>
      </c>
      <c r="BC128">
        <v>143</v>
      </c>
      <c r="BD128" t="s">
        <v>74</v>
      </c>
      <c r="BE128" t="s">
        <v>2617</v>
      </c>
      <c r="BF128" t="str">
        <f>HYPERLINK("http://dx.doi.org/10.34659/2021/2/16","http://dx.doi.org/10.34659/2021/2/16")</f>
        <v>http://dx.doi.org/10.34659/2021/2/16</v>
      </c>
      <c r="BG128" t="s">
        <v>74</v>
      </c>
      <c r="BH128" t="s">
        <v>74</v>
      </c>
      <c r="BI128">
        <v>18</v>
      </c>
      <c r="BJ128" t="s">
        <v>2618</v>
      </c>
      <c r="BK128" t="s">
        <v>151</v>
      </c>
      <c r="BL128" t="s">
        <v>2619</v>
      </c>
      <c r="BM128" t="s">
        <v>2620</v>
      </c>
      <c r="BN128" t="s">
        <v>74</v>
      </c>
      <c r="BO128" t="s">
        <v>104</v>
      </c>
      <c r="BP128" t="s">
        <v>74</v>
      </c>
      <c r="BQ128" t="s">
        <v>74</v>
      </c>
      <c r="BR128" t="s">
        <v>105</v>
      </c>
      <c r="BS128" t="s">
        <v>2621</v>
      </c>
      <c r="BT128" t="str">
        <f>HYPERLINK("https%3A%2F%2Fwww.webofscience.com%2Fwos%2Fwoscc%2Ffull-record%2FWOS:000686542900008","View Full Record in Web of Science")</f>
        <v>View Full Record in Web of Science</v>
      </c>
    </row>
    <row r="129" spans="1:72" x14ac:dyDescent="0.25">
      <c r="A129" t="s">
        <v>72</v>
      </c>
      <c r="B129" t="s">
        <v>2622</v>
      </c>
      <c r="C129" t="s">
        <v>74</v>
      </c>
      <c r="D129" t="s">
        <v>74</v>
      </c>
      <c r="E129" t="s">
        <v>74</v>
      </c>
      <c r="F129" t="s">
        <v>2622</v>
      </c>
      <c r="G129" t="s">
        <v>74</v>
      </c>
      <c r="H129" t="s">
        <v>74</v>
      </c>
      <c r="I129" t="s">
        <v>2623</v>
      </c>
      <c r="J129" t="s">
        <v>1292</v>
      </c>
      <c r="K129" t="s">
        <v>74</v>
      </c>
      <c r="L129" t="s">
        <v>74</v>
      </c>
      <c r="M129" t="s">
        <v>1293</v>
      </c>
      <c r="N129" t="s">
        <v>135</v>
      </c>
      <c r="O129" t="s">
        <v>74</v>
      </c>
      <c r="P129" t="s">
        <v>74</v>
      </c>
      <c r="Q129" t="s">
        <v>74</v>
      </c>
      <c r="R129" t="s">
        <v>74</v>
      </c>
      <c r="S129" t="s">
        <v>74</v>
      </c>
      <c r="T129" t="s">
        <v>2624</v>
      </c>
      <c r="U129" t="s">
        <v>74</v>
      </c>
      <c r="V129" t="s">
        <v>2625</v>
      </c>
      <c r="W129" t="s">
        <v>2626</v>
      </c>
      <c r="X129" t="s">
        <v>2627</v>
      </c>
      <c r="Y129" t="s">
        <v>2628</v>
      </c>
      <c r="Z129" t="s">
        <v>74</v>
      </c>
      <c r="AA129" t="s">
        <v>74</v>
      </c>
      <c r="AB129" t="s">
        <v>74</v>
      </c>
      <c r="AC129" t="s">
        <v>74</v>
      </c>
      <c r="AD129" t="s">
        <v>74</v>
      </c>
      <c r="AE129" t="s">
        <v>74</v>
      </c>
      <c r="AF129" t="s">
        <v>74</v>
      </c>
      <c r="AG129">
        <v>36</v>
      </c>
      <c r="AH129">
        <v>0</v>
      </c>
      <c r="AI129">
        <v>0</v>
      </c>
      <c r="AJ129">
        <v>0</v>
      </c>
      <c r="AK129">
        <v>1</v>
      </c>
      <c r="AL129" t="s">
        <v>2629</v>
      </c>
      <c r="AM129" t="s">
        <v>1300</v>
      </c>
      <c r="AN129" t="s">
        <v>1301</v>
      </c>
      <c r="AO129" t="s">
        <v>1302</v>
      </c>
      <c r="AP129" t="s">
        <v>1303</v>
      </c>
      <c r="AQ129" t="s">
        <v>74</v>
      </c>
      <c r="AR129" t="s">
        <v>1304</v>
      </c>
      <c r="AS129" t="s">
        <v>1305</v>
      </c>
      <c r="AT129" t="s">
        <v>74</v>
      </c>
      <c r="AU129">
        <v>2021</v>
      </c>
      <c r="AV129" t="s">
        <v>74</v>
      </c>
      <c r="AW129">
        <v>52</v>
      </c>
      <c r="AX129" t="s">
        <v>74</v>
      </c>
      <c r="AY129" t="s">
        <v>74</v>
      </c>
      <c r="AZ129" t="s">
        <v>74</v>
      </c>
      <c r="BA129" t="s">
        <v>74</v>
      </c>
      <c r="BB129">
        <v>340</v>
      </c>
      <c r="BC129">
        <v>351</v>
      </c>
      <c r="BD129" t="s">
        <v>74</v>
      </c>
      <c r="BE129" t="s">
        <v>2630</v>
      </c>
      <c r="BF129" t="str">
        <f>HYPERLINK("http://dx.doi.org/10.20535/2307-5244.52.2021.236170","http://dx.doi.org/10.20535/2307-5244.52.2021.236170")</f>
        <v>http://dx.doi.org/10.20535/2307-5244.52.2021.236170</v>
      </c>
      <c r="BG129" t="s">
        <v>74</v>
      </c>
      <c r="BH129" t="s">
        <v>74</v>
      </c>
      <c r="BI129">
        <v>13</v>
      </c>
      <c r="BJ129" t="s">
        <v>360</v>
      </c>
      <c r="BK129" t="s">
        <v>151</v>
      </c>
      <c r="BL129" t="s">
        <v>360</v>
      </c>
      <c r="BM129" t="s">
        <v>2631</v>
      </c>
      <c r="BN129" t="s">
        <v>74</v>
      </c>
      <c r="BO129" t="s">
        <v>2632</v>
      </c>
      <c r="BP129" t="s">
        <v>74</v>
      </c>
      <c r="BQ129" t="s">
        <v>74</v>
      </c>
      <c r="BR129" t="s">
        <v>105</v>
      </c>
      <c r="BS129" t="s">
        <v>2633</v>
      </c>
      <c r="BT129" t="str">
        <f>HYPERLINK("https%3A%2F%2Fwww.webofscience.com%2Fwos%2Fwoscc%2Ffull-record%2FWOS:000692157000010","View Full Record in Web of Science")</f>
        <v>View Full Record in Web of Science</v>
      </c>
    </row>
    <row r="130" spans="1:72" x14ac:dyDescent="0.25">
      <c r="A130" t="s">
        <v>72</v>
      </c>
      <c r="B130" t="s">
        <v>2634</v>
      </c>
      <c r="C130" t="s">
        <v>74</v>
      </c>
      <c r="D130" t="s">
        <v>74</v>
      </c>
      <c r="E130" t="s">
        <v>74</v>
      </c>
      <c r="F130" t="s">
        <v>2635</v>
      </c>
      <c r="G130" t="s">
        <v>74</v>
      </c>
      <c r="H130" t="s">
        <v>74</v>
      </c>
      <c r="I130" t="s">
        <v>2636</v>
      </c>
      <c r="J130" t="s">
        <v>2637</v>
      </c>
      <c r="K130" t="s">
        <v>74</v>
      </c>
      <c r="L130" t="s">
        <v>74</v>
      </c>
      <c r="M130" t="s">
        <v>78</v>
      </c>
      <c r="N130" t="s">
        <v>135</v>
      </c>
      <c r="O130" t="s">
        <v>74</v>
      </c>
      <c r="P130" t="s">
        <v>74</v>
      </c>
      <c r="Q130" t="s">
        <v>74</v>
      </c>
      <c r="R130" t="s">
        <v>74</v>
      </c>
      <c r="S130" t="s">
        <v>74</v>
      </c>
      <c r="T130" t="s">
        <v>74</v>
      </c>
      <c r="U130" t="s">
        <v>2638</v>
      </c>
      <c r="V130" t="s">
        <v>2639</v>
      </c>
      <c r="W130" t="s">
        <v>2640</v>
      </c>
      <c r="X130" t="s">
        <v>351</v>
      </c>
      <c r="Y130" t="s">
        <v>2641</v>
      </c>
      <c r="Z130" t="s">
        <v>2642</v>
      </c>
      <c r="AA130" t="s">
        <v>2643</v>
      </c>
      <c r="AB130" t="s">
        <v>2644</v>
      </c>
      <c r="AC130" t="s">
        <v>74</v>
      </c>
      <c r="AD130" t="s">
        <v>74</v>
      </c>
      <c r="AE130" t="s">
        <v>74</v>
      </c>
      <c r="AF130" t="s">
        <v>74</v>
      </c>
      <c r="AG130">
        <v>94</v>
      </c>
      <c r="AH130">
        <v>0</v>
      </c>
      <c r="AI130">
        <v>0</v>
      </c>
      <c r="AJ130">
        <v>1</v>
      </c>
      <c r="AK130">
        <v>6</v>
      </c>
      <c r="AL130" t="s">
        <v>2645</v>
      </c>
      <c r="AM130" t="s">
        <v>1083</v>
      </c>
      <c r="AN130" t="s">
        <v>2646</v>
      </c>
      <c r="AO130" t="s">
        <v>2647</v>
      </c>
      <c r="AP130" t="s">
        <v>2648</v>
      </c>
      <c r="AQ130" t="s">
        <v>74</v>
      </c>
      <c r="AR130" t="s">
        <v>2649</v>
      </c>
      <c r="AS130" t="s">
        <v>2650</v>
      </c>
      <c r="AT130" t="s">
        <v>1649</v>
      </c>
      <c r="AU130">
        <v>2020</v>
      </c>
      <c r="AV130">
        <v>119</v>
      </c>
      <c r="AW130" t="s">
        <v>74</v>
      </c>
      <c r="AX130" t="s">
        <v>74</v>
      </c>
      <c r="AY130" t="s">
        <v>74</v>
      </c>
      <c r="AZ130" t="s">
        <v>74</v>
      </c>
      <c r="BA130" t="s">
        <v>74</v>
      </c>
      <c r="BB130" t="s">
        <v>74</v>
      </c>
      <c r="BC130" t="s">
        <v>74</v>
      </c>
      <c r="BD130">
        <v>105488</v>
      </c>
      <c r="BE130" t="s">
        <v>2651</v>
      </c>
      <c r="BF130" t="str">
        <f>HYPERLINK("http://dx.doi.org/10.1016/j.childyouth.2020.105488","http://dx.doi.org/10.1016/j.childyouth.2020.105488")</f>
        <v>http://dx.doi.org/10.1016/j.childyouth.2020.105488</v>
      </c>
      <c r="BG130" t="s">
        <v>74</v>
      </c>
      <c r="BH130" t="s">
        <v>74</v>
      </c>
      <c r="BI130">
        <v>9</v>
      </c>
      <c r="BJ130" t="s">
        <v>2652</v>
      </c>
      <c r="BK130" t="s">
        <v>101</v>
      </c>
      <c r="BL130" t="s">
        <v>2652</v>
      </c>
      <c r="BM130" t="s">
        <v>2653</v>
      </c>
      <c r="BN130" t="s">
        <v>74</v>
      </c>
      <c r="BO130" t="s">
        <v>74</v>
      </c>
      <c r="BP130" t="s">
        <v>74</v>
      </c>
      <c r="BQ130" t="s">
        <v>74</v>
      </c>
      <c r="BR130" t="s">
        <v>105</v>
      </c>
      <c r="BS130" t="s">
        <v>2654</v>
      </c>
      <c r="BT130" t="str">
        <f>HYPERLINK("https%3A%2F%2Fwww.webofscience.com%2Fwos%2Fwoscc%2Ffull-record%2FWOS:000601330800021","View Full Record in Web of Science")</f>
        <v>View Full Record in Web of Science</v>
      </c>
    </row>
    <row r="131" spans="1:72" x14ac:dyDescent="0.25">
      <c r="A131" t="s">
        <v>72</v>
      </c>
      <c r="B131" t="s">
        <v>2655</v>
      </c>
      <c r="C131" t="s">
        <v>74</v>
      </c>
      <c r="D131" t="s">
        <v>74</v>
      </c>
      <c r="E131" t="s">
        <v>74</v>
      </c>
      <c r="F131" t="s">
        <v>2656</v>
      </c>
      <c r="G131" t="s">
        <v>74</v>
      </c>
      <c r="H131" t="s">
        <v>74</v>
      </c>
      <c r="I131" t="s">
        <v>2657</v>
      </c>
      <c r="J131" t="s">
        <v>206</v>
      </c>
      <c r="K131" t="s">
        <v>74</v>
      </c>
      <c r="L131" t="s">
        <v>74</v>
      </c>
      <c r="M131" t="s">
        <v>78</v>
      </c>
      <c r="N131" t="s">
        <v>135</v>
      </c>
      <c r="O131" t="s">
        <v>74</v>
      </c>
      <c r="P131" t="s">
        <v>74</v>
      </c>
      <c r="Q131" t="s">
        <v>74</v>
      </c>
      <c r="R131" t="s">
        <v>74</v>
      </c>
      <c r="S131" t="s">
        <v>74</v>
      </c>
      <c r="T131" t="s">
        <v>2658</v>
      </c>
      <c r="U131" t="s">
        <v>2659</v>
      </c>
      <c r="V131" t="s">
        <v>2660</v>
      </c>
      <c r="W131" t="s">
        <v>2661</v>
      </c>
      <c r="X131" t="s">
        <v>2087</v>
      </c>
      <c r="Y131" t="s">
        <v>2662</v>
      </c>
      <c r="Z131" t="s">
        <v>2663</v>
      </c>
      <c r="AA131" t="s">
        <v>2664</v>
      </c>
      <c r="AB131" t="s">
        <v>2665</v>
      </c>
      <c r="AC131" t="s">
        <v>2666</v>
      </c>
      <c r="AD131" t="s">
        <v>2667</v>
      </c>
      <c r="AE131" t="s">
        <v>2668</v>
      </c>
      <c r="AF131" t="s">
        <v>74</v>
      </c>
      <c r="AG131">
        <v>59</v>
      </c>
      <c r="AH131">
        <v>12</v>
      </c>
      <c r="AI131">
        <v>12</v>
      </c>
      <c r="AJ131">
        <v>9</v>
      </c>
      <c r="AK131">
        <v>35</v>
      </c>
      <c r="AL131" t="s">
        <v>142</v>
      </c>
      <c r="AM131" t="s">
        <v>143</v>
      </c>
      <c r="AN131" t="s">
        <v>144</v>
      </c>
      <c r="AO131" t="s">
        <v>74</v>
      </c>
      <c r="AP131" t="s">
        <v>215</v>
      </c>
      <c r="AQ131" t="s">
        <v>74</v>
      </c>
      <c r="AR131" t="s">
        <v>216</v>
      </c>
      <c r="AS131" t="s">
        <v>217</v>
      </c>
      <c r="AT131" t="s">
        <v>1649</v>
      </c>
      <c r="AU131">
        <v>2020</v>
      </c>
      <c r="AV131">
        <v>12</v>
      </c>
      <c r="AW131">
        <v>23</v>
      </c>
      <c r="AX131" t="s">
        <v>74</v>
      </c>
      <c r="AY131" t="s">
        <v>74</v>
      </c>
      <c r="AZ131" t="s">
        <v>74</v>
      </c>
      <c r="BA131" t="s">
        <v>74</v>
      </c>
      <c r="BB131" t="s">
        <v>74</v>
      </c>
      <c r="BC131" t="s">
        <v>74</v>
      </c>
      <c r="BD131">
        <v>10219</v>
      </c>
      <c r="BE131" t="s">
        <v>2669</v>
      </c>
      <c r="BF131" t="str">
        <f>HYPERLINK("http://dx.doi.org/10.3390/su122310219","http://dx.doi.org/10.3390/su122310219")</f>
        <v>http://dx.doi.org/10.3390/su122310219</v>
      </c>
      <c r="BG131" t="s">
        <v>74</v>
      </c>
      <c r="BH131" t="s">
        <v>74</v>
      </c>
      <c r="BI131">
        <v>22</v>
      </c>
      <c r="BJ131" t="s">
        <v>220</v>
      </c>
      <c r="BK131" t="s">
        <v>221</v>
      </c>
      <c r="BL131" t="s">
        <v>222</v>
      </c>
      <c r="BM131" t="s">
        <v>2670</v>
      </c>
      <c r="BN131" t="s">
        <v>74</v>
      </c>
      <c r="BO131" t="s">
        <v>591</v>
      </c>
      <c r="BP131" t="s">
        <v>74</v>
      </c>
      <c r="BQ131" t="s">
        <v>74</v>
      </c>
      <c r="BR131" t="s">
        <v>105</v>
      </c>
      <c r="BS131" t="s">
        <v>2671</v>
      </c>
      <c r="BT131" t="str">
        <f>HYPERLINK("https%3A%2F%2Fwww.webofscience.com%2Fwos%2Fwoscc%2Ffull-record%2FWOS:000597494000001","View Full Record in Web of Science")</f>
        <v>View Full Record in Web of Science</v>
      </c>
    </row>
    <row r="132" spans="1:72" x14ac:dyDescent="0.25">
      <c r="A132" t="s">
        <v>72</v>
      </c>
      <c r="B132" t="s">
        <v>2672</v>
      </c>
      <c r="C132" t="s">
        <v>74</v>
      </c>
      <c r="D132" t="s">
        <v>74</v>
      </c>
      <c r="E132" t="s">
        <v>74</v>
      </c>
      <c r="F132" t="s">
        <v>2673</v>
      </c>
      <c r="G132" t="s">
        <v>74</v>
      </c>
      <c r="H132" t="s">
        <v>74</v>
      </c>
      <c r="I132" t="s">
        <v>2674</v>
      </c>
      <c r="J132" t="s">
        <v>775</v>
      </c>
      <c r="K132" t="s">
        <v>74</v>
      </c>
      <c r="L132" t="s">
        <v>74</v>
      </c>
      <c r="M132" t="s">
        <v>78</v>
      </c>
      <c r="N132" t="s">
        <v>135</v>
      </c>
      <c r="O132" t="s">
        <v>74</v>
      </c>
      <c r="P132" t="s">
        <v>74</v>
      </c>
      <c r="Q132" t="s">
        <v>74</v>
      </c>
      <c r="R132" t="s">
        <v>74</v>
      </c>
      <c r="S132" t="s">
        <v>74</v>
      </c>
      <c r="T132" t="s">
        <v>2675</v>
      </c>
      <c r="U132" t="s">
        <v>2676</v>
      </c>
      <c r="V132" t="s">
        <v>2677</v>
      </c>
      <c r="W132" t="s">
        <v>2678</v>
      </c>
      <c r="X132" t="s">
        <v>702</v>
      </c>
      <c r="Y132" t="s">
        <v>2679</v>
      </c>
      <c r="Z132" t="s">
        <v>2680</v>
      </c>
      <c r="AA132" t="s">
        <v>74</v>
      </c>
      <c r="AB132" t="s">
        <v>2681</v>
      </c>
      <c r="AC132" t="s">
        <v>2682</v>
      </c>
      <c r="AD132" t="s">
        <v>2683</v>
      </c>
      <c r="AE132" t="s">
        <v>2684</v>
      </c>
      <c r="AF132" t="s">
        <v>74</v>
      </c>
      <c r="AG132">
        <v>21</v>
      </c>
      <c r="AH132">
        <v>3</v>
      </c>
      <c r="AI132">
        <v>3</v>
      </c>
      <c r="AJ132">
        <v>2</v>
      </c>
      <c r="AK132">
        <v>23</v>
      </c>
      <c r="AL132" t="s">
        <v>581</v>
      </c>
      <c r="AM132" t="s">
        <v>582</v>
      </c>
      <c r="AN132" t="s">
        <v>583</v>
      </c>
      <c r="AO132" t="s">
        <v>784</v>
      </c>
      <c r="AP132" t="s">
        <v>785</v>
      </c>
      <c r="AQ132" t="s">
        <v>74</v>
      </c>
      <c r="AR132" t="s">
        <v>786</v>
      </c>
      <c r="AS132" t="s">
        <v>787</v>
      </c>
      <c r="AT132" t="s">
        <v>2685</v>
      </c>
      <c r="AU132">
        <v>2021</v>
      </c>
      <c r="AV132">
        <v>26</v>
      </c>
      <c r="AW132">
        <v>3</v>
      </c>
      <c r="AX132" t="s">
        <v>74</v>
      </c>
      <c r="AY132" t="s">
        <v>74</v>
      </c>
      <c r="AZ132" t="s">
        <v>74</v>
      </c>
      <c r="BA132" t="s">
        <v>74</v>
      </c>
      <c r="BB132">
        <v>2897</v>
      </c>
      <c r="BC132">
        <v>2918</v>
      </c>
      <c r="BD132" t="s">
        <v>74</v>
      </c>
      <c r="BE132" t="s">
        <v>2686</v>
      </c>
      <c r="BF132" t="str">
        <f>HYPERLINK("http://dx.doi.org/10.1007/s10639-020-10383-1","http://dx.doi.org/10.1007/s10639-020-10383-1")</f>
        <v>http://dx.doi.org/10.1007/s10639-020-10383-1</v>
      </c>
      <c r="BG132" t="s">
        <v>74</v>
      </c>
      <c r="BH132" t="s">
        <v>2687</v>
      </c>
      <c r="BI132">
        <v>22</v>
      </c>
      <c r="BJ132" t="s">
        <v>150</v>
      </c>
      <c r="BK132" t="s">
        <v>101</v>
      </c>
      <c r="BL132" t="s">
        <v>150</v>
      </c>
      <c r="BM132" t="s">
        <v>2688</v>
      </c>
      <c r="BN132" t="s">
        <v>74</v>
      </c>
      <c r="BO132" t="s">
        <v>104</v>
      </c>
      <c r="BP132" t="s">
        <v>74</v>
      </c>
      <c r="BQ132" t="s">
        <v>74</v>
      </c>
      <c r="BR132" t="s">
        <v>105</v>
      </c>
      <c r="BS132" t="s">
        <v>2689</v>
      </c>
      <c r="BT132" t="str">
        <f>HYPERLINK("https%3A%2F%2Fwww.webofscience.com%2Fwos%2Fwoscc%2Ffull-record%2FWOS:000590236200001","View Full Record in Web of Science")</f>
        <v>View Full Record in Web of Science</v>
      </c>
    </row>
    <row r="133" spans="1:72" x14ac:dyDescent="0.25">
      <c r="A133" t="s">
        <v>72</v>
      </c>
      <c r="B133" t="s">
        <v>2690</v>
      </c>
      <c r="C133" t="s">
        <v>74</v>
      </c>
      <c r="D133" t="s">
        <v>74</v>
      </c>
      <c r="E133" t="s">
        <v>74</v>
      </c>
      <c r="F133" t="s">
        <v>2691</v>
      </c>
      <c r="G133" t="s">
        <v>74</v>
      </c>
      <c r="H133" t="s">
        <v>74</v>
      </c>
      <c r="I133" t="s">
        <v>2692</v>
      </c>
      <c r="J133" t="s">
        <v>2693</v>
      </c>
      <c r="K133" t="s">
        <v>74</v>
      </c>
      <c r="L133" t="s">
        <v>74</v>
      </c>
      <c r="M133" t="s">
        <v>78</v>
      </c>
      <c r="N133" t="s">
        <v>135</v>
      </c>
      <c r="O133" t="s">
        <v>74</v>
      </c>
      <c r="P133" t="s">
        <v>74</v>
      </c>
      <c r="Q133" t="s">
        <v>74</v>
      </c>
      <c r="R133" t="s">
        <v>74</v>
      </c>
      <c r="S133" t="s">
        <v>74</v>
      </c>
      <c r="T133" t="s">
        <v>2694</v>
      </c>
      <c r="U133" t="s">
        <v>2695</v>
      </c>
      <c r="V133" t="s">
        <v>2696</v>
      </c>
      <c r="W133" t="s">
        <v>2697</v>
      </c>
      <c r="X133" t="s">
        <v>2698</v>
      </c>
      <c r="Y133" t="s">
        <v>2699</v>
      </c>
      <c r="Z133" t="s">
        <v>2700</v>
      </c>
      <c r="AA133" t="s">
        <v>2701</v>
      </c>
      <c r="AB133" t="s">
        <v>2702</v>
      </c>
      <c r="AC133" t="s">
        <v>74</v>
      </c>
      <c r="AD133" t="s">
        <v>74</v>
      </c>
      <c r="AE133" t="s">
        <v>74</v>
      </c>
      <c r="AF133" t="s">
        <v>74</v>
      </c>
      <c r="AG133">
        <v>49</v>
      </c>
      <c r="AH133">
        <v>3</v>
      </c>
      <c r="AI133">
        <v>3</v>
      </c>
      <c r="AJ133">
        <v>3</v>
      </c>
      <c r="AK133">
        <v>6</v>
      </c>
      <c r="AL133" t="s">
        <v>166</v>
      </c>
      <c r="AM133" t="s">
        <v>167</v>
      </c>
      <c r="AN133" t="s">
        <v>168</v>
      </c>
      <c r="AO133" t="s">
        <v>2703</v>
      </c>
      <c r="AP133" t="s">
        <v>2704</v>
      </c>
      <c r="AQ133" t="s">
        <v>74</v>
      </c>
      <c r="AR133" t="s">
        <v>2705</v>
      </c>
      <c r="AS133" t="s">
        <v>2706</v>
      </c>
      <c r="AT133" t="s">
        <v>2707</v>
      </c>
      <c r="AU133">
        <v>2020</v>
      </c>
      <c r="AV133">
        <v>48</v>
      </c>
      <c r="AW133">
        <v>8</v>
      </c>
      <c r="AX133" t="s">
        <v>74</v>
      </c>
      <c r="AY133" t="s">
        <v>74</v>
      </c>
      <c r="AZ133" t="s">
        <v>74</v>
      </c>
      <c r="BA133" t="s">
        <v>74</v>
      </c>
      <c r="BB133">
        <v>972</v>
      </c>
      <c r="BC133">
        <v>987</v>
      </c>
      <c r="BD133" t="s">
        <v>74</v>
      </c>
      <c r="BE133" t="s">
        <v>2708</v>
      </c>
      <c r="BF133" t="str">
        <f>HYPERLINK("http://dx.doi.org/10.1080/03004279.2019.1686048","http://dx.doi.org/10.1080/03004279.2019.1686048")</f>
        <v>http://dx.doi.org/10.1080/03004279.2019.1686048</v>
      </c>
      <c r="BG133" t="s">
        <v>74</v>
      </c>
      <c r="BH133" t="s">
        <v>74</v>
      </c>
      <c r="BI133">
        <v>16</v>
      </c>
      <c r="BJ133" t="s">
        <v>150</v>
      </c>
      <c r="BK133" t="s">
        <v>151</v>
      </c>
      <c r="BL133" t="s">
        <v>150</v>
      </c>
      <c r="BM133" t="s">
        <v>2709</v>
      </c>
      <c r="BN133" t="s">
        <v>74</v>
      </c>
      <c r="BO133" t="s">
        <v>74</v>
      </c>
      <c r="BP133" t="s">
        <v>74</v>
      </c>
      <c r="BQ133" t="s">
        <v>74</v>
      </c>
      <c r="BR133" t="s">
        <v>105</v>
      </c>
      <c r="BS133" t="s">
        <v>2710</v>
      </c>
      <c r="BT133" t="str">
        <f>HYPERLINK("https%3A%2F%2Fwww.webofscience.com%2Fwos%2Fwoscc%2Ffull-record%2FWOS:000577001500007","View Full Record in Web of Science")</f>
        <v>View Full Record in Web of Science</v>
      </c>
    </row>
    <row r="134" spans="1:72" x14ac:dyDescent="0.25">
      <c r="A134" t="s">
        <v>72</v>
      </c>
      <c r="B134" t="s">
        <v>2711</v>
      </c>
      <c r="C134" t="s">
        <v>74</v>
      </c>
      <c r="D134" t="s">
        <v>74</v>
      </c>
      <c r="E134" t="s">
        <v>74</v>
      </c>
      <c r="F134" t="s">
        <v>2712</v>
      </c>
      <c r="G134" t="s">
        <v>74</v>
      </c>
      <c r="H134" t="s">
        <v>74</v>
      </c>
      <c r="I134" t="s">
        <v>2713</v>
      </c>
      <c r="J134" t="s">
        <v>775</v>
      </c>
      <c r="K134" t="s">
        <v>74</v>
      </c>
      <c r="L134" t="s">
        <v>74</v>
      </c>
      <c r="M134" t="s">
        <v>78</v>
      </c>
      <c r="N134" t="s">
        <v>135</v>
      </c>
      <c r="O134" t="s">
        <v>74</v>
      </c>
      <c r="P134" t="s">
        <v>74</v>
      </c>
      <c r="Q134" t="s">
        <v>74</v>
      </c>
      <c r="R134" t="s">
        <v>74</v>
      </c>
      <c r="S134" t="s">
        <v>74</v>
      </c>
      <c r="T134" t="s">
        <v>2714</v>
      </c>
      <c r="U134" t="s">
        <v>2715</v>
      </c>
      <c r="V134" t="s">
        <v>2716</v>
      </c>
      <c r="W134" t="s">
        <v>2717</v>
      </c>
      <c r="X134" t="s">
        <v>2718</v>
      </c>
      <c r="Y134" t="s">
        <v>2719</v>
      </c>
      <c r="Z134" t="s">
        <v>2720</v>
      </c>
      <c r="AA134" t="s">
        <v>2721</v>
      </c>
      <c r="AB134" t="s">
        <v>2722</v>
      </c>
      <c r="AC134" t="s">
        <v>74</v>
      </c>
      <c r="AD134" t="s">
        <v>74</v>
      </c>
      <c r="AE134" t="s">
        <v>74</v>
      </c>
      <c r="AF134" t="s">
        <v>74</v>
      </c>
      <c r="AG134">
        <v>44</v>
      </c>
      <c r="AH134">
        <v>20</v>
      </c>
      <c r="AI134">
        <v>20</v>
      </c>
      <c r="AJ134">
        <v>3</v>
      </c>
      <c r="AK134">
        <v>37</v>
      </c>
      <c r="AL134" t="s">
        <v>581</v>
      </c>
      <c r="AM134" t="s">
        <v>582</v>
      </c>
      <c r="AN134" t="s">
        <v>583</v>
      </c>
      <c r="AO134" t="s">
        <v>784</v>
      </c>
      <c r="AP134" t="s">
        <v>785</v>
      </c>
      <c r="AQ134" t="s">
        <v>74</v>
      </c>
      <c r="AR134" t="s">
        <v>786</v>
      </c>
      <c r="AS134" t="s">
        <v>787</v>
      </c>
      <c r="AT134" t="s">
        <v>2685</v>
      </c>
      <c r="AU134">
        <v>2021</v>
      </c>
      <c r="AV134">
        <v>26</v>
      </c>
      <c r="AW134">
        <v>3</v>
      </c>
      <c r="AX134" t="s">
        <v>74</v>
      </c>
      <c r="AY134" t="s">
        <v>74</v>
      </c>
      <c r="AZ134" t="s">
        <v>74</v>
      </c>
      <c r="BA134" t="s">
        <v>74</v>
      </c>
      <c r="BB134">
        <v>2715</v>
      </c>
      <c r="BC134">
        <v>2741</v>
      </c>
      <c r="BD134" t="s">
        <v>74</v>
      </c>
      <c r="BE134" t="s">
        <v>2723</v>
      </c>
      <c r="BF134" t="str">
        <f>HYPERLINK("http://dx.doi.org/10.1007/s10639-020-10380-4","http://dx.doi.org/10.1007/s10639-020-10380-4")</f>
        <v>http://dx.doi.org/10.1007/s10639-020-10380-4</v>
      </c>
      <c r="BG134" t="s">
        <v>74</v>
      </c>
      <c r="BH134" t="s">
        <v>2687</v>
      </c>
      <c r="BI134">
        <v>27</v>
      </c>
      <c r="BJ134" t="s">
        <v>150</v>
      </c>
      <c r="BK134" t="s">
        <v>101</v>
      </c>
      <c r="BL134" t="s">
        <v>150</v>
      </c>
      <c r="BM134" t="s">
        <v>2688</v>
      </c>
      <c r="BN134">
        <v>33199972</v>
      </c>
      <c r="BO134" t="s">
        <v>2078</v>
      </c>
      <c r="BP134" t="s">
        <v>74</v>
      </c>
      <c r="BQ134" t="s">
        <v>74</v>
      </c>
      <c r="BR134" t="s">
        <v>105</v>
      </c>
      <c r="BS134" t="s">
        <v>2724</v>
      </c>
      <c r="BT134" t="str">
        <f>HYPERLINK("https%3A%2F%2Fwww.webofscience.com%2Fwos%2Fwoscc%2Ffull-record%2FWOS:000588601900003","View Full Record in Web of Science")</f>
        <v>View Full Record in Web of Science</v>
      </c>
    </row>
    <row r="135" spans="1:72" x14ac:dyDescent="0.25">
      <c r="A135" t="s">
        <v>72</v>
      </c>
      <c r="B135" t="s">
        <v>2725</v>
      </c>
      <c r="C135" t="s">
        <v>74</v>
      </c>
      <c r="D135" t="s">
        <v>74</v>
      </c>
      <c r="E135" t="s">
        <v>74</v>
      </c>
      <c r="F135" t="s">
        <v>2726</v>
      </c>
      <c r="G135" t="s">
        <v>74</v>
      </c>
      <c r="H135" t="s">
        <v>74</v>
      </c>
      <c r="I135" t="s">
        <v>2727</v>
      </c>
      <c r="J135" t="s">
        <v>206</v>
      </c>
      <c r="K135" t="s">
        <v>74</v>
      </c>
      <c r="L135" t="s">
        <v>74</v>
      </c>
      <c r="M135" t="s">
        <v>78</v>
      </c>
      <c r="N135" t="s">
        <v>135</v>
      </c>
      <c r="O135" t="s">
        <v>74</v>
      </c>
      <c r="P135" t="s">
        <v>74</v>
      </c>
      <c r="Q135" t="s">
        <v>74</v>
      </c>
      <c r="R135" t="s">
        <v>74</v>
      </c>
      <c r="S135" t="s">
        <v>74</v>
      </c>
      <c r="T135" t="s">
        <v>2728</v>
      </c>
      <c r="U135" t="s">
        <v>2729</v>
      </c>
      <c r="V135" t="s">
        <v>2730</v>
      </c>
      <c r="W135" t="s">
        <v>2731</v>
      </c>
      <c r="X135" t="s">
        <v>2732</v>
      </c>
      <c r="Y135" t="s">
        <v>2733</v>
      </c>
      <c r="Z135" t="s">
        <v>2734</v>
      </c>
      <c r="AA135" t="s">
        <v>2735</v>
      </c>
      <c r="AB135" t="s">
        <v>2736</v>
      </c>
      <c r="AC135" t="s">
        <v>2737</v>
      </c>
      <c r="AD135" t="s">
        <v>2738</v>
      </c>
      <c r="AE135" t="s">
        <v>2739</v>
      </c>
      <c r="AF135" t="s">
        <v>74</v>
      </c>
      <c r="AG135">
        <v>70</v>
      </c>
      <c r="AH135">
        <v>2</v>
      </c>
      <c r="AI135">
        <v>2</v>
      </c>
      <c r="AJ135">
        <v>3</v>
      </c>
      <c r="AK135">
        <v>8</v>
      </c>
      <c r="AL135" t="s">
        <v>142</v>
      </c>
      <c r="AM135" t="s">
        <v>143</v>
      </c>
      <c r="AN135" t="s">
        <v>144</v>
      </c>
      <c r="AO135" t="s">
        <v>74</v>
      </c>
      <c r="AP135" t="s">
        <v>215</v>
      </c>
      <c r="AQ135" t="s">
        <v>74</v>
      </c>
      <c r="AR135" t="s">
        <v>216</v>
      </c>
      <c r="AS135" t="s">
        <v>217</v>
      </c>
      <c r="AT135" t="s">
        <v>626</v>
      </c>
      <c r="AU135">
        <v>2020</v>
      </c>
      <c r="AV135">
        <v>12</v>
      </c>
      <c r="AW135">
        <v>21</v>
      </c>
      <c r="AX135" t="s">
        <v>74</v>
      </c>
      <c r="AY135" t="s">
        <v>74</v>
      </c>
      <c r="AZ135" t="s">
        <v>74</v>
      </c>
      <c r="BA135" t="s">
        <v>74</v>
      </c>
      <c r="BB135" t="s">
        <v>74</v>
      </c>
      <c r="BC135" t="s">
        <v>74</v>
      </c>
      <c r="BD135">
        <v>9080</v>
      </c>
      <c r="BE135" t="s">
        <v>2740</v>
      </c>
      <c r="BF135" t="str">
        <f>HYPERLINK("http://dx.doi.org/10.3390/su12219080","http://dx.doi.org/10.3390/su12219080")</f>
        <v>http://dx.doi.org/10.3390/su12219080</v>
      </c>
      <c r="BG135" t="s">
        <v>74</v>
      </c>
      <c r="BH135" t="s">
        <v>74</v>
      </c>
      <c r="BI135">
        <v>15</v>
      </c>
      <c r="BJ135" t="s">
        <v>220</v>
      </c>
      <c r="BK135" t="s">
        <v>221</v>
      </c>
      <c r="BL135" t="s">
        <v>222</v>
      </c>
      <c r="BM135" t="s">
        <v>2741</v>
      </c>
      <c r="BN135" t="s">
        <v>74</v>
      </c>
      <c r="BO135" t="s">
        <v>591</v>
      </c>
      <c r="BP135" t="s">
        <v>74</v>
      </c>
      <c r="BQ135" t="s">
        <v>74</v>
      </c>
      <c r="BR135" t="s">
        <v>105</v>
      </c>
      <c r="BS135" t="s">
        <v>2742</v>
      </c>
      <c r="BT135" t="str">
        <f>HYPERLINK("https%3A%2F%2Fwww.webofscience.com%2Fwos%2Fwoscc%2Ffull-record%2FWOS:000589203700001","View Full Record in Web of Science")</f>
        <v>View Full Record in Web of Science</v>
      </c>
    </row>
    <row r="136" spans="1:72" x14ac:dyDescent="0.25">
      <c r="A136" t="s">
        <v>72</v>
      </c>
      <c r="B136" t="s">
        <v>2743</v>
      </c>
      <c r="C136" t="s">
        <v>74</v>
      </c>
      <c r="D136" t="s">
        <v>74</v>
      </c>
      <c r="E136" t="s">
        <v>74</v>
      </c>
      <c r="F136" t="s">
        <v>2744</v>
      </c>
      <c r="G136" t="s">
        <v>74</v>
      </c>
      <c r="H136" t="s">
        <v>74</v>
      </c>
      <c r="I136" t="s">
        <v>2745</v>
      </c>
      <c r="J136" t="s">
        <v>2746</v>
      </c>
      <c r="K136" t="s">
        <v>74</v>
      </c>
      <c r="L136" t="s">
        <v>74</v>
      </c>
      <c r="M136" t="s">
        <v>78</v>
      </c>
      <c r="N136" t="s">
        <v>135</v>
      </c>
      <c r="O136" t="s">
        <v>74</v>
      </c>
      <c r="P136" t="s">
        <v>74</v>
      </c>
      <c r="Q136" t="s">
        <v>74</v>
      </c>
      <c r="R136" t="s">
        <v>74</v>
      </c>
      <c r="S136" t="s">
        <v>74</v>
      </c>
      <c r="T136" t="s">
        <v>2747</v>
      </c>
      <c r="U136" t="s">
        <v>2748</v>
      </c>
      <c r="V136" t="s">
        <v>2749</v>
      </c>
      <c r="W136" t="s">
        <v>2750</v>
      </c>
      <c r="X136" t="s">
        <v>2751</v>
      </c>
      <c r="Y136" t="s">
        <v>2752</v>
      </c>
      <c r="Z136" t="s">
        <v>2065</v>
      </c>
      <c r="AA136" t="s">
        <v>2066</v>
      </c>
      <c r="AB136" t="s">
        <v>2753</v>
      </c>
      <c r="AC136" t="s">
        <v>2754</v>
      </c>
      <c r="AD136" t="s">
        <v>2755</v>
      </c>
      <c r="AE136" t="s">
        <v>2756</v>
      </c>
      <c r="AF136" t="s">
        <v>74</v>
      </c>
      <c r="AG136">
        <v>27</v>
      </c>
      <c r="AH136">
        <v>20</v>
      </c>
      <c r="AI136">
        <v>20</v>
      </c>
      <c r="AJ136">
        <v>4</v>
      </c>
      <c r="AK136">
        <v>21</v>
      </c>
      <c r="AL136" t="s">
        <v>166</v>
      </c>
      <c r="AM136" t="s">
        <v>167</v>
      </c>
      <c r="AN136" t="s">
        <v>168</v>
      </c>
      <c r="AO136" t="s">
        <v>2757</v>
      </c>
      <c r="AP136" t="s">
        <v>2758</v>
      </c>
      <c r="AQ136" t="s">
        <v>74</v>
      </c>
      <c r="AR136" t="s">
        <v>2759</v>
      </c>
      <c r="AS136" t="s">
        <v>2760</v>
      </c>
      <c r="AT136" t="s">
        <v>2761</v>
      </c>
      <c r="AU136">
        <v>2021</v>
      </c>
      <c r="AV136">
        <v>40</v>
      </c>
      <c r="AW136">
        <v>7</v>
      </c>
      <c r="AX136" t="s">
        <v>74</v>
      </c>
      <c r="AY136" t="s">
        <v>74</v>
      </c>
      <c r="AZ136" t="s">
        <v>74</v>
      </c>
      <c r="BA136" t="s">
        <v>74</v>
      </c>
      <c r="BB136">
        <v>1375</v>
      </c>
      <c r="BC136">
        <v>1388</v>
      </c>
      <c r="BD136" t="s">
        <v>74</v>
      </c>
      <c r="BE136" t="s">
        <v>2762</v>
      </c>
      <c r="BF136" t="str">
        <f>HYPERLINK("http://dx.doi.org/10.1080/07294360.2020.1830039","http://dx.doi.org/10.1080/07294360.2020.1830039")</f>
        <v>http://dx.doi.org/10.1080/07294360.2020.1830039</v>
      </c>
      <c r="BG136" t="s">
        <v>74</v>
      </c>
      <c r="BH136" t="s">
        <v>2763</v>
      </c>
      <c r="BI136">
        <v>14</v>
      </c>
      <c r="BJ136" t="s">
        <v>150</v>
      </c>
      <c r="BK136" t="s">
        <v>101</v>
      </c>
      <c r="BL136" t="s">
        <v>150</v>
      </c>
      <c r="BM136" t="s">
        <v>2764</v>
      </c>
      <c r="BN136" t="s">
        <v>74</v>
      </c>
      <c r="BO136" t="s">
        <v>2765</v>
      </c>
      <c r="BP136" t="s">
        <v>74</v>
      </c>
      <c r="BQ136" t="s">
        <v>74</v>
      </c>
      <c r="BR136" t="s">
        <v>105</v>
      </c>
      <c r="BS136" t="s">
        <v>2766</v>
      </c>
      <c r="BT136" t="str">
        <f>HYPERLINK("https%3A%2F%2Fwww.webofscience.com%2Fwos%2Fwoscc%2Ffull-record%2FWOS:000583812800001","View Full Record in Web of Science")</f>
        <v>View Full Record in Web of Science</v>
      </c>
    </row>
    <row r="137" spans="1:72" x14ac:dyDescent="0.25">
      <c r="A137" t="s">
        <v>72</v>
      </c>
      <c r="B137" t="s">
        <v>2767</v>
      </c>
      <c r="C137" t="s">
        <v>74</v>
      </c>
      <c r="D137" t="s">
        <v>74</v>
      </c>
      <c r="E137" t="s">
        <v>74</v>
      </c>
      <c r="F137" t="s">
        <v>2768</v>
      </c>
      <c r="G137" t="s">
        <v>74</v>
      </c>
      <c r="H137" t="s">
        <v>74</v>
      </c>
      <c r="I137" t="s">
        <v>2769</v>
      </c>
      <c r="J137" t="s">
        <v>2770</v>
      </c>
      <c r="K137" t="s">
        <v>74</v>
      </c>
      <c r="L137" t="s">
        <v>74</v>
      </c>
      <c r="M137" t="s">
        <v>78</v>
      </c>
      <c r="N137" t="s">
        <v>135</v>
      </c>
      <c r="O137" t="s">
        <v>74</v>
      </c>
      <c r="P137" t="s">
        <v>74</v>
      </c>
      <c r="Q137" t="s">
        <v>74</v>
      </c>
      <c r="R137" t="s">
        <v>74</v>
      </c>
      <c r="S137" t="s">
        <v>74</v>
      </c>
      <c r="T137" t="s">
        <v>2771</v>
      </c>
      <c r="U137" t="s">
        <v>74</v>
      </c>
      <c r="V137" t="s">
        <v>2772</v>
      </c>
      <c r="W137" t="s">
        <v>2773</v>
      </c>
      <c r="X137" t="s">
        <v>2774</v>
      </c>
      <c r="Y137" t="s">
        <v>74</v>
      </c>
      <c r="Z137" t="s">
        <v>2775</v>
      </c>
      <c r="AA137" t="s">
        <v>2776</v>
      </c>
      <c r="AB137" t="s">
        <v>2777</v>
      </c>
      <c r="AC137" t="s">
        <v>74</v>
      </c>
      <c r="AD137" t="s">
        <v>74</v>
      </c>
      <c r="AE137" t="s">
        <v>74</v>
      </c>
      <c r="AF137" t="s">
        <v>74</v>
      </c>
      <c r="AG137">
        <v>12</v>
      </c>
      <c r="AH137">
        <v>0</v>
      </c>
      <c r="AI137">
        <v>0</v>
      </c>
      <c r="AJ137">
        <v>1</v>
      </c>
      <c r="AK137">
        <v>7</v>
      </c>
      <c r="AL137" t="s">
        <v>2778</v>
      </c>
      <c r="AM137" t="s">
        <v>2779</v>
      </c>
      <c r="AN137" t="s">
        <v>2780</v>
      </c>
      <c r="AO137" t="s">
        <v>2781</v>
      </c>
      <c r="AP137" t="s">
        <v>74</v>
      </c>
      <c r="AQ137" t="s">
        <v>74</v>
      </c>
      <c r="AR137" t="s">
        <v>2782</v>
      </c>
      <c r="AS137" t="s">
        <v>2783</v>
      </c>
      <c r="AT137" t="s">
        <v>2784</v>
      </c>
      <c r="AU137">
        <v>2020</v>
      </c>
      <c r="AV137">
        <v>7</v>
      </c>
      <c r="AW137" t="s">
        <v>74</v>
      </c>
      <c r="AX137" t="s">
        <v>74</v>
      </c>
      <c r="AY137" t="s">
        <v>74</v>
      </c>
      <c r="AZ137" t="s">
        <v>1037</v>
      </c>
      <c r="BA137" t="s">
        <v>74</v>
      </c>
      <c r="BB137">
        <v>593</v>
      </c>
      <c r="BC137">
        <v>607</v>
      </c>
      <c r="BD137" t="s">
        <v>74</v>
      </c>
      <c r="BE137" t="s">
        <v>74</v>
      </c>
      <c r="BF137" t="s">
        <v>74</v>
      </c>
      <c r="BG137" t="s">
        <v>74</v>
      </c>
      <c r="BH137" t="s">
        <v>74</v>
      </c>
      <c r="BI137">
        <v>15</v>
      </c>
      <c r="BJ137" t="s">
        <v>126</v>
      </c>
      <c r="BK137" t="s">
        <v>151</v>
      </c>
      <c r="BL137" t="s">
        <v>128</v>
      </c>
      <c r="BM137" t="s">
        <v>2785</v>
      </c>
      <c r="BN137" t="s">
        <v>74</v>
      </c>
      <c r="BO137" t="s">
        <v>74</v>
      </c>
      <c r="BP137" t="s">
        <v>74</v>
      </c>
      <c r="BQ137" t="s">
        <v>74</v>
      </c>
      <c r="BR137" t="s">
        <v>105</v>
      </c>
      <c r="BS137" t="s">
        <v>2786</v>
      </c>
      <c r="BT137" t="str">
        <f>HYPERLINK("https%3A%2F%2Fwww.webofscience.com%2Fwos%2Fwoscc%2Ffull-record%2FWOS:000582576500045","View Full Record in Web of Science")</f>
        <v>View Full Record in Web of Science</v>
      </c>
    </row>
    <row r="138" spans="1:72" x14ac:dyDescent="0.25">
      <c r="A138" t="s">
        <v>72</v>
      </c>
      <c r="B138" t="s">
        <v>2787</v>
      </c>
      <c r="C138" t="s">
        <v>74</v>
      </c>
      <c r="D138" t="s">
        <v>74</v>
      </c>
      <c r="E138" t="s">
        <v>74</v>
      </c>
      <c r="F138" t="s">
        <v>2788</v>
      </c>
      <c r="G138" t="s">
        <v>74</v>
      </c>
      <c r="H138" t="s">
        <v>74</v>
      </c>
      <c r="I138" t="s">
        <v>2789</v>
      </c>
      <c r="J138" t="s">
        <v>2790</v>
      </c>
      <c r="K138" t="s">
        <v>74</v>
      </c>
      <c r="L138" t="s">
        <v>74</v>
      </c>
      <c r="M138" t="s">
        <v>78</v>
      </c>
      <c r="N138" t="s">
        <v>2791</v>
      </c>
      <c r="O138" t="s">
        <v>74</v>
      </c>
      <c r="P138" t="s">
        <v>74</v>
      </c>
      <c r="Q138" t="s">
        <v>74</v>
      </c>
      <c r="R138" t="s">
        <v>74</v>
      </c>
      <c r="S138" t="s">
        <v>74</v>
      </c>
      <c r="T138" t="s">
        <v>2792</v>
      </c>
      <c r="U138" t="s">
        <v>2793</v>
      </c>
      <c r="V138" t="s">
        <v>2794</v>
      </c>
      <c r="W138" t="s">
        <v>2795</v>
      </c>
      <c r="X138" t="s">
        <v>74</v>
      </c>
      <c r="Y138" t="s">
        <v>2796</v>
      </c>
      <c r="Z138" t="s">
        <v>2797</v>
      </c>
      <c r="AA138" t="s">
        <v>2090</v>
      </c>
      <c r="AB138" t="s">
        <v>2798</v>
      </c>
      <c r="AC138" t="s">
        <v>2799</v>
      </c>
      <c r="AD138" t="s">
        <v>2800</v>
      </c>
      <c r="AE138" t="s">
        <v>2801</v>
      </c>
      <c r="AF138" t="s">
        <v>74</v>
      </c>
      <c r="AG138">
        <v>9</v>
      </c>
      <c r="AH138">
        <v>4</v>
      </c>
      <c r="AI138">
        <v>4</v>
      </c>
      <c r="AJ138">
        <v>11</v>
      </c>
      <c r="AK138">
        <v>30</v>
      </c>
      <c r="AL138" t="s">
        <v>2802</v>
      </c>
      <c r="AM138" t="s">
        <v>2803</v>
      </c>
      <c r="AN138" t="s">
        <v>2804</v>
      </c>
      <c r="AO138" t="s">
        <v>2805</v>
      </c>
      <c r="AP138" t="s">
        <v>74</v>
      </c>
      <c r="AQ138" t="s">
        <v>74</v>
      </c>
      <c r="AR138" t="s">
        <v>2806</v>
      </c>
      <c r="AS138" t="s">
        <v>2807</v>
      </c>
      <c r="AT138" t="s">
        <v>196</v>
      </c>
      <c r="AU138">
        <v>2020</v>
      </c>
      <c r="AV138">
        <v>32</v>
      </c>
      <c r="AW138" t="s">
        <v>74</v>
      </c>
      <c r="AX138" t="s">
        <v>74</v>
      </c>
      <c r="AY138" t="s">
        <v>74</v>
      </c>
      <c r="AZ138" t="s">
        <v>74</v>
      </c>
      <c r="BA138" t="s">
        <v>74</v>
      </c>
      <c r="BB138" t="s">
        <v>74</v>
      </c>
      <c r="BC138" t="s">
        <v>74</v>
      </c>
      <c r="BD138">
        <v>106052</v>
      </c>
      <c r="BE138" t="s">
        <v>2808</v>
      </c>
      <c r="BF138" t="str">
        <f>HYPERLINK("http://dx.doi.org/10.1016/j.dib.2020.106052","http://dx.doi.org/10.1016/j.dib.2020.106052")</f>
        <v>http://dx.doi.org/10.1016/j.dib.2020.106052</v>
      </c>
      <c r="BG138" t="s">
        <v>74</v>
      </c>
      <c r="BH138" t="s">
        <v>74</v>
      </c>
      <c r="BI138">
        <v>7</v>
      </c>
      <c r="BJ138" t="s">
        <v>1600</v>
      </c>
      <c r="BK138" t="s">
        <v>151</v>
      </c>
      <c r="BL138" t="s">
        <v>1601</v>
      </c>
      <c r="BM138" t="s">
        <v>2809</v>
      </c>
      <c r="BN138">
        <v>32766412</v>
      </c>
      <c r="BO138" t="s">
        <v>591</v>
      </c>
      <c r="BP138" t="s">
        <v>74</v>
      </c>
      <c r="BQ138" t="s">
        <v>74</v>
      </c>
      <c r="BR138" t="s">
        <v>105</v>
      </c>
      <c r="BS138" t="s">
        <v>2810</v>
      </c>
      <c r="BT138" t="str">
        <f>HYPERLINK("https%3A%2F%2Fwww.webofscience.com%2Fwos%2Fwoscc%2Ffull-record%2FWOS:000583229100017","View Full Record in Web of Science")</f>
        <v>View Full Record in Web of Science</v>
      </c>
    </row>
    <row r="139" spans="1:72" x14ac:dyDescent="0.25">
      <c r="A139" t="s">
        <v>72</v>
      </c>
      <c r="B139" t="s">
        <v>2811</v>
      </c>
      <c r="C139" t="s">
        <v>74</v>
      </c>
      <c r="D139" t="s">
        <v>74</v>
      </c>
      <c r="E139" t="s">
        <v>74</v>
      </c>
      <c r="F139" t="s">
        <v>2812</v>
      </c>
      <c r="G139" t="s">
        <v>74</v>
      </c>
      <c r="H139" t="s">
        <v>74</v>
      </c>
      <c r="I139" t="s">
        <v>2813</v>
      </c>
      <c r="J139" t="s">
        <v>2814</v>
      </c>
      <c r="K139" t="s">
        <v>74</v>
      </c>
      <c r="L139" t="s">
        <v>74</v>
      </c>
      <c r="M139" t="s">
        <v>78</v>
      </c>
      <c r="N139" t="s">
        <v>135</v>
      </c>
      <c r="O139" t="s">
        <v>74</v>
      </c>
      <c r="P139" t="s">
        <v>74</v>
      </c>
      <c r="Q139" t="s">
        <v>74</v>
      </c>
      <c r="R139" t="s">
        <v>74</v>
      </c>
      <c r="S139" t="s">
        <v>74</v>
      </c>
      <c r="T139" t="s">
        <v>2815</v>
      </c>
      <c r="U139" t="s">
        <v>2816</v>
      </c>
      <c r="V139" t="s">
        <v>2817</v>
      </c>
      <c r="W139" t="s">
        <v>2818</v>
      </c>
      <c r="X139" t="s">
        <v>2819</v>
      </c>
      <c r="Y139" t="s">
        <v>2820</v>
      </c>
      <c r="Z139" t="s">
        <v>719</v>
      </c>
      <c r="AA139" t="s">
        <v>720</v>
      </c>
      <c r="AB139" t="s">
        <v>1867</v>
      </c>
      <c r="AC139" t="s">
        <v>2821</v>
      </c>
      <c r="AD139" t="s">
        <v>2822</v>
      </c>
      <c r="AE139" t="s">
        <v>2823</v>
      </c>
      <c r="AF139" t="s">
        <v>74</v>
      </c>
      <c r="AG139">
        <v>57</v>
      </c>
      <c r="AH139">
        <v>6</v>
      </c>
      <c r="AI139">
        <v>6</v>
      </c>
      <c r="AJ139">
        <v>1</v>
      </c>
      <c r="AK139">
        <v>12</v>
      </c>
      <c r="AL139" t="s">
        <v>557</v>
      </c>
      <c r="AM139" t="s">
        <v>354</v>
      </c>
      <c r="AN139" t="s">
        <v>558</v>
      </c>
      <c r="AO139" t="s">
        <v>2824</v>
      </c>
      <c r="AP139" t="s">
        <v>2825</v>
      </c>
      <c r="AQ139" t="s">
        <v>74</v>
      </c>
      <c r="AR139" t="s">
        <v>2826</v>
      </c>
      <c r="AS139" t="s">
        <v>2827</v>
      </c>
      <c r="AT139" t="s">
        <v>196</v>
      </c>
      <c r="AU139">
        <v>2020</v>
      </c>
      <c r="AV139">
        <v>24</v>
      </c>
      <c r="AW139">
        <v>4</v>
      </c>
      <c r="AX139" t="s">
        <v>74</v>
      </c>
      <c r="AY139" t="s">
        <v>74</v>
      </c>
      <c r="AZ139" t="s">
        <v>74</v>
      </c>
      <c r="BA139" t="s">
        <v>74</v>
      </c>
      <c r="BB139">
        <v>253</v>
      </c>
      <c r="BC139">
        <v>262</v>
      </c>
      <c r="BD139" t="s">
        <v>74</v>
      </c>
      <c r="BE139" t="s">
        <v>2828</v>
      </c>
      <c r="BF139" t="str">
        <f>HYPERLINK("http://dx.doi.org/10.2478/mgrsd-2020-0023","http://dx.doi.org/10.2478/mgrsd-2020-0023")</f>
        <v>http://dx.doi.org/10.2478/mgrsd-2020-0023</v>
      </c>
      <c r="BG139" t="s">
        <v>74</v>
      </c>
      <c r="BH139" t="s">
        <v>74</v>
      </c>
      <c r="BI139">
        <v>10</v>
      </c>
      <c r="BJ139" t="s">
        <v>565</v>
      </c>
      <c r="BK139" t="s">
        <v>151</v>
      </c>
      <c r="BL139" t="s">
        <v>565</v>
      </c>
      <c r="BM139" t="s">
        <v>2829</v>
      </c>
      <c r="BN139" t="s">
        <v>74</v>
      </c>
      <c r="BO139" t="s">
        <v>1308</v>
      </c>
      <c r="BP139" t="s">
        <v>74</v>
      </c>
      <c r="BQ139" t="s">
        <v>74</v>
      </c>
      <c r="BR139" t="s">
        <v>105</v>
      </c>
      <c r="BS139" t="s">
        <v>2830</v>
      </c>
      <c r="BT139" t="str">
        <f>HYPERLINK("https%3A%2F%2Fwww.webofscience.com%2Fwos%2Fwoscc%2Ffull-record%2FWOS:000599631200007","View Full Record in Web of Science")</f>
        <v>View Full Record in Web of Science</v>
      </c>
    </row>
    <row r="140" spans="1:72" x14ac:dyDescent="0.25">
      <c r="A140" t="s">
        <v>72</v>
      </c>
      <c r="B140" t="s">
        <v>2831</v>
      </c>
      <c r="C140" t="s">
        <v>74</v>
      </c>
      <c r="D140" t="s">
        <v>74</v>
      </c>
      <c r="E140" t="s">
        <v>74</v>
      </c>
      <c r="F140" t="s">
        <v>2832</v>
      </c>
      <c r="G140" t="s">
        <v>74</v>
      </c>
      <c r="H140" t="s">
        <v>74</v>
      </c>
      <c r="I140" t="s">
        <v>2833</v>
      </c>
      <c r="J140" t="s">
        <v>2834</v>
      </c>
      <c r="K140" t="s">
        <v>74</v>
      </c>
      <c r="L140" t="s">
        <v>74</v>
      </c>
      <c r="M140" t="s">
        <v>78</v>
      </c>
      <c r="N140" t="s">
        <v>135</v>
      </c>
      <c r="O140" t="s">
        <v>74</v>
      </c>
      <c r="P140" t="s">
        <v>74</v>
      </c>
      <c r="Q140" t="s">
        <v>74</v>
      </c>
      <c r="R140" t="s">
        <v>74</v>
      </c>
      <c r="S140" t="s">
        <v>74</v>
      </c>
      <c r="T140" t="s">
        <v>2835</v>
      </c>
      <c r="U140" t="s">
        <v>74</v>
      </c>
      <c r="V140" t="s">
        <v>2836</v>
      </c>
      <c r="W140" t="s">
        <v>2837</v>
      </c>
      <c r="X140" t="s">
        <v>2838</v>
      </c>
      <c r="Y140" t="s">
        <v>2839</v>
      </c>
      <c r="Z140" t="s">
        <v>2840</v>
      </c>
      <c r="AA140" t="s">
        <v>74</v>
      </c>
      <c r="AB140" t="s">
        <v>2841</v>
      </c>
      <c r="AC140" t="s">
        <v>74</v>
      </c>
      <c r="AD140" t="s">
        <v>74</v>
      </c>
      <c r="AE140" t="s">
        <v>74</v>
      </c>
      <c r="AF140" t="s">
        <v>74</v>
      </c>
      <c r="AG140">
        <v>50</v>
      </c>
      <c r="AH140">
        <v>10</v>
      </c>
      <c r="AI140">
        <v>10</v>
      </c>
      <c r="AJ140">
        <v>3</v>
      </c>
      <c r="AK140">
        <v>15</v>
      </c>
      <c r="AL140" t="s">
        <v>804</v>
      </c>
      <c r="AM140" t="s">
        <v>805</v>
      </c>
      <c r="AN140" t="s">
        <v>806</v>
      </c>
      <c r="AO140" t="s">
        <v>2842</v>
      </c>
      <c r="AP140" t="s">
        <v>2843</v>
      </c>
      <c r="AQ140" t="s">
        <v>74</v>
      </c>
      <c r="AR140" t="s">
        <v>2844</v>
      </c>
      <c r="AS140" t="s">
        <v>2845</v>
      </c>
      <c r="AT140" t="s">
        <v>2846</v>
      </c>
      <c r="AU140">
        <v>2020</v>
      </c>
      <c r="AV140">
        <v>21</v>
      </c>
      <c r="AW140">
        <v>6</v>
      </c>
      <c r="AX140" t="s">
        <v>74</v>
      </c>
      <c r="AY140" t="s">
        <v>74</v>
      </c>
      <c r="AZ140" t="s">
        <v>74</v>
      </c>
      <c r="BA140" t="s">
        <v>74</v>
      </c>
      <c r="BB140">
        <v>1233</v>
      </c>
      <c r="BC140">
        <v>1247</v>
      </c>
      <c r="BD140" t="s">
        <v>74</v>
      </c>
      <c r="BE140" t="s">
        <v>2847</v>
      </c>
      <c r="BF140" t="str">
        <f>HYPERLINK("http://dx.doi.org/10.1108/IJSHE-06-2019-0185","http://dx.doi.org/10.1108/IJSHE-06-2019-0185")</f>
        <v>http://dx.doi.org/10.1108/IJSHE-06-2019-0185</v>
      </c>
      <c r="BG140" t="s">
        <v>74</v>
      </c>
      <c r="BH140" t="s">
        <v>74</v>
      </c>
      <c r="BI140">
        <v>15</v>
      </c>
      <c r="BJ140" t="s">
        <v>2848</v>
      </c>
      <c r="BK140" t="s">
        <v>101</v>
      </c>
      <c r="BL140" t="s">
        <v>2849</v>
      </c>
      <c r="BM140" t="s">
        <v>2850</v>
      </c>
      <c r="BN140" t="s">
        <v>74</v>
      </c>
      <c r="BO140" t="s">
        <v>74</v>
      </c>
      <c r="BP140" t="s">
        <v>74</v>
      </c>
      <c r="BQ140" t="s">
        <v>74</v>
      </c>
      <c r="BR140" t="s">
        <v>105</v>
      </c>
      <c r="BS140" t="s">
        <v>2851</v>
      </c>
      <c r="BT140" t="str">
        <f>HYPERLINK("https%3A%2F%2Fwww.webofscience.com%2Fwos%2Fwoscc%2Ffull-record%2FWOS:000570240900010","View Full Record in Web of Science")</f>
        <v>View Full Record in Web of Science</v>
      </c>
    </row>
    <row r="141" spans="1:72" x14ac:dyDescent="0.25">
      <c r="A141" t="s">
        <v>72</v>
      </c>
      <c r="B141" t="s">
        <v>2852</v>
      </c>
      <c r="C141" t="s">
        <v>74</v>
      </c>
      <c r="D141" t="s">
        <v>74</v>
      </c>
      <c r="E141" t="s">
        <v>74</v>
      </c>
      <c r="F141" t="s">
        <v>2853</v>
      </c>
      <c r="G141" t="s">
        <v>74</v>
      </c>
      <c r="H141" t="s">
        <v>74</v>
      </c>
      <c r="I141" t="s">
        <v>2854</v>
      </c>
      <c r="J141" t="s">
        <v>206</v>
      </c>
      <c r="K141" t="s">
        <v>74</v>
      </c>
      <c r="L141" t="s">
        <v>74</v>
      </c>
      <c r="M141" t="s">
        <v>78</v>
      </c>
      <c r="N141" t="s">
        <v>135</v>
      </c>
      <c r="O141" t="s">
        <v>74</v>
      </c>
      <c r="P141" t="s">
        <v>74</v>
      </c>
      <c r="Q141" t="s">
        <v>74</v>
      </c>
      <c r="R141" t="s">
        <v>74</v>
      </c>
      <c r="S141" t="s">
        <v>74</v>
      </c>
      <c r="T141" t="s">
        <v>2855</v>
      </c>
      <c r="U141" t="s">
        <v>2856</v>
      </c>
      <c r="V141" t="s">
        <v>2857</v>
      </c>
      <c r="W141" t="s">
        <v>2858</v>
      </c>
      <c r="X141" t="s">
        <v>2859</v>
      </c>
      <c r="Y141" t="s">
        <v>2860</v>
      </c>
      <c r="Z141" t="s">
        <v>2861</v>
      </c>
      <c r="AA141" t="s">
        <v>74</v>
      </c>
      <c r="AB141" t="s">
        <v>2862</v>
      </c>
      <c r="AC141" t="s">
        <v>74</v>
      </c>
      <c r="AD141" t="s">
        <v>74</v>
      </c>
      <c r="AE141" t="s">
        <v>74</v>
      </c>
      <c r="AF141" t="s">
        <v>74</v>
      </c>
      <c r="AG141">
        <v>78</v>
      </c>
      <c r="AH141">
        <v>6</v>
      </c>
      <c r="AI141">
        <v>6</v>
      </c>
      <c r="AJ141">
        <v>3</v>
      </c>
      <c r="AK141">
        <v>12</v>
      </c>
      <c r="AL141" t="s">
        <v>142</v>
      </c>
      <c r="AM141" t="s">
        <v>143</v>
      </c>
      <c r="AN141" t="s">
        <v>144</v>
      </c>
      <c r="AO141" t="s">
        <v>74</v>
      </c>
      <c r="AP141" t="s">
        <v>215</v>
      </c>
      <c r="AQ141" t="s">
        <v>74</v>
      </c>
      <c r="AR141" t="s">
        <v>216</v>
      </c>
      <c r="AS141" t="s">
        <v>217</v>
      </c>
      <c r="AT141" t="s">
        <v>768</v>
      </c>
      <c r="AU141">
        <v>2020</v>
      </c>
      <c r="AV141">
        <v>12</v>
      </c>
      <c r="AW141">
        <v>16</v>
      </c>
      <c r="AX141" t="s">
        <v>74</v>
      </c>
      <c r="AY141" t="s">
        <v>74</v>
      </c>
      <c r="AZ141" t="s">
        <v>74</v>
      </c>
      <c r="BA141" t="s">
        <v>74</v>
      </c>
      <c r="BB141" t="s">
        <v>74</v>
      </c>
      <c r="BC141" t="s">
        <v>74</v>
      </c>
      <c r="BD141">
        <v>6510</v>
      </c>
      <c r="BE141" t="s">
        <v>2863</v>
      </c>
      <c r="BF141" t="str">
        <f>HYPERLINK("http://dx.doi.org/10.3390/su12166510","http://dx.doi.org/10.3390/su12166510")</f>
        <v>http://dx.doi.org/10.3390/su12166510</v>
      </c>
      <c r="BG141" t="s">
        <v>74</v>
      </c>
      <c r="BH141" t="s">
        <v>74</v>
      </c>
      <c r="BI141">
        <v>37</v>
      </c>
      <c r="BJ141" t="s">
        <v>220</v>
      </c>
      <c r="BK141" t="s">
        <v>221</v>
      </c>
      <c r="BL141" t="s">
        <v>222</v>
      </c>
      <c r="BM141" t="s">
        <v>2864</v>
      </c>
      <c r="BN141" t="s">
        <v>74</v>
      </c>
      <c r="BO141" t="s">
        <v>327</v>
      </c>
      <c r="BP141" t="s">
        <v>74</v>
      </c>
      <c r="BQ141" t="s">
        <v>74</v>
      </c>
      <c r="BR141" t="s">
        <v>105</v>
      </c>
      <c r="BS141" t="s">
        <v>2865</v>
      </c>
      <c r="BT141" t="str">
        <f>HYPERLINK("https%3A%2F%2Fwww.webofscience.com%2Fwos%2Fwoscc%2Ffull-record%2FWOS:000579567700001","View Full Record in Web of Science")</f>
        <v>View Full Record in Web of Science</v>
      </c>
    </row>
    <row r="142" spans="1:72" x14ac:dyDescent="0.25">
      <c r="A142" t="s">
        <v>72</v>
      </c>
      <c r="B142" t="s">
        <v>2866</v>
      </c>
      <c r="C142" t="s">
        <v>74</v>
      </c>
      <c r="D142" t="s">
        <v>74</v>
      </c>
      <c r="E142" t="s">
        <v>74</v>
      </c>
      <c r="F142" t="s">
        <v>2867</v>
      </c>
      <c r="G142" t="s">
        <v>74</v>
      </c>
      <c r="H142" t="s">
        <v>74</v>
      </c>
      <c r="I142" t="s">
        <v>2868</v>
      </c>
      <c r="J142" t="s">
        <v>2869</v>
      </c>
      <c r="K142" t="s">
        <v>74</v>
      </c>
      <c r="L142" t="s">
        <v>74</v>
      </c>
      <c r="M142" t="s">
        <v>1238</v>
      </c>
      <c r="N142" t="s">
        <v>135</v>
      </c>
      <c r="O142" t="s">
        <v>74</v>
      </c>
      <c r="P142" t="s">
        <v>74</v>
      </c>
      <c r="Q142" t="s">
        <v>74</v>
      </c>
      <c r="R142" t="s">
        <v>74</v>
      </c>
      <c r="S142" t="s">
        <v>74</v>
      </c>
      <c r="T142" t="s">
        <v>2870</v>
      </c>
      <c r="U142" t="s">
        <v>74</v>
      </c>
      <c r="V142" t="s">
        <v>2871</v>
      </c>
      <c r="W142" t="s">
        <v>2872</v>
      </c>
      <c r="X142" t="s">
        <v>2873</v>
      </c>
      <c r="Y142" t="s">
        <v>2874</v>
      </c>
      <c r="Z142" t="s">
        <v>2875</v>
      </c>
      <c r="AA142" t="s">
        <v>2876</v>
      </c>
      <c r="AB142" t="s">
        <v>74</v>
      </c>
      <c r="AC142" t="s">
        <v>74</v>
      </c>
      <c r="AD142" t="s">
        <v>74</v>
      </c>
      <c r="AE142" t="s">
        <v>74</v>
      </c>
      <c r="AF142" t="s">
        <v>74</v>
      </c>
      <c r="AG142">
        <v>22</v>
      </c>
      <c r="AH142">
        <v>0</v>
      </c>
      <c r="AI142">
        <v>0</v>
      </c>
      <c r="AJ142">
        <v>1</v>
      </c>
      <c r="AK142">
        <v>5</v>
      </c>
      <c r="AL142" t="s">
        <v>1485</v>
      </c>
      <c r="AM142" t="s">
        <v>1486</v>
      </c>
      <c r="AN142" t="s">
        <v>1487</v>
      </c>
      <c r="AO142" t="s">
        <v>2877</v>
      </c>
      <c r="AP142" t="s">
        <v>2878</v>
      </c>
      <c r="AQ142" t="s">
        <v>74</v>
      </c>
      <c r="AR142" t="s">
        <v>2879</v>
      </c>
      <c r="AS142" t="s">
        <v>2880</v>
      </c>
      <c r="AT142" t="s">
        <v>768</v>
      </c>
      <c r="AU142">
        <v>2020</v>
      </c>
      <c r="AV142">
        <v>66</v>
      </c>
      <c r="AW142" t="s">
        <v>74</v>
      </c>
      <c r="AX142" t="s">
        <v>74</v>
      </c>
      <c r="AY142" t="s">
        <v>74</v>
      </c>
      <c r="AZ142" t="s">
        <v>74</v>
      </c>
      <c r="BA142" t="s">
        <v>74</v>
      </c>
      <c r="BB142">
        <v>318</v>
      </c>
      <c r="BC142">
        <v>331</v>
      </c>
      <c r="BD142" t="s">
        <v>74</v>
      </c>
      <c r="BE142" t="s">
        <v>2881</v>
      </c>
      <c r="BF142" t="str">
        <f>HYPERLINK("http://dx.doi.org/10.17223/19986645/66/18","http://dx.doi.org/10.17223/19986645/66/18")</f>
        <v>http://dx.doi.org/10.17223/19986645/66/18</v>
      </c>
      <c r="BG142" t="s">
        <v>74</v>
      </c>
      <c r="BH142" t="s">
        <v>74</v>
      </c>
      <c r="BI142">
        <v>14</v>
      </c>
      <c r="BJ142" t="s">
        <v>1230</v>
      </c>
      <c r="BK142" t="s">
        <v>151</v>
      </c>
      <c r="BL142" t="s">
        <v>1231</v>
      </c>
      <c r="BM142" t="s">
        <v>2882</v>
      </c>
      <c r="BN142" t="s">
        <v>74</v>
      </c>
      <c r="BO142" t="s">
        <v>1348</v>
      </c>
      <c r="BP142" t="s">
        <v>74</v>
      </c>
      <c r="BQ142" t="s">
        <v>74</v>
      </c>
      <c r="BR142" t="s">
        <v>105</v>
      </c>
      <c r="BS142" t="s">
        <v>2883</v>
      </c>
      <c r="BT142" t="str">
        <f>HYPERLINK("https%3A%2F%2Fwww.webofscience.com%2Fwos%2Fwoscc%2Ffull-record%2FWOS:000582555900018","View Full Record in Web of Science")</f>
        <v>View Full Record in Web of Science</v>
      </c>
    </row>
    <row r="143" spans="1:72" x14ac:dyDescent="0.25">
      <c r="A143" t="s">
        <v>72</v>
      </c>
      <c r="B143" t="s">
        <v>2884</v>
      </c>
      <c r="C143" t="s">
        <v>74</v>
      </c>
      <c r="D143" t="s">
        <v>74</v>
      </c>
      <c r="E143" t="s">
        <v>74</v>
      </c>
      <c r="F143" t="s">
        <v>2885</v>
      </c>
      <c r="G143" t="s">
        <v>74</v>
      </c>
      <c r="H143" t="s">
        <v>74</v>
      </c>
      <c r="I143" t="s">
        <v>2886</v>
      </c>
      <c r="J143" t="s">
        <v>2887</v>
      </c>
      <c r="K143" t="s">
        <v>74</v>
      </c>
      <c r="L143" t="s">
        <v>74</v>
      </c>
      <c r="M143" t="s">
        <v>78</v>
      </c>
      <c r="N143" t="s">
        <v>135</v>
      </c>
      <c r="O143" t="s">
        <v>74</v>
      </c>
      <c r="P143" t="s">
        <v>74</v>
      </c>
      <c r="Q143" t="s">
        <v>74</v>
      </c>
      <c r="R143" t="s">
        <v>74</v>
      </c>
      <c r="S143" t="s">
        <v>74</v>
      </c>
      <c r="T143" t="s">
        <v>2888</v>
      </c>
      <c r="U143" t="s">
        <v>74</v>
      </c>
      <c r="V143" t="s">
        <v>2889</v>
      </c>
      <c r="W143" t="s">
        <v>2890</v>
      </c>
      <c r="X143" t="s">
        <v>2891</v>
      </c>
      <c r="Y143" t="s">
        <v>2892</v>
      </c>
      <c r="Z143" t="s">
        <v>2893</v>
      </c>
      <c r="AA143" t="s">
        <v>2894</v>
      </c>
      <c r="AB143" t="s">
        <v>74</v>
      </c>
      <c r="AC143" t="s">
        <v>74</v>
      </c>
      <c r="AD143" t="s">
        <v>74</v>
      </c>
      <c r="AE143" t="s">
        <v>74</v>
      </c>
      <c r="AF143" t="s">
        <v>74</v>
      </c>
      <c r="AG143">
        <v>20</v>
      </c>
      <c r="AH143">
        <v>3</v>
      </c>
      <c r="AI143">
        <v>3</v>
      </c>
      <c r="AJ143">
        <v>0</v>
      </c>
      <c r="AK143">
        <v>8</v>
      </c>
      <c r="AL143" t="s">
        <v>166</v>
      </c>
      <c r="AM143" t="s">
        <v>167</v>
      </c>
      <c r="AN143" t="s">
        <v>168</v>
      </c>
      <c r="AO143" t="s">
        <v>2895</v>
      </c>
      <c r="AP143" t="s">
        <v>2896</v>
      </c>
      <c r="AQ143" t="s">
        <v>74</v>
      </c>
      <c r="AR143" t="s">
        <v>2897</v>
      </c>
      <c r="AS143" t="s">
        <v>2898</v>
      </c>
      <c r="AT143" t="s">
        <v>2899</v>
      </c>
      <c r="AU143">
        <v>2020</v>
      </c>
      <c r="AV143">
        <v>11</v>
      </c>
      <c r="AW143" t="s">
        <v>2900</v>
      </c>
      <c r="AX143" t="s">
        <v>74</v>
      </c>
      <c r="AY143" t="s">
        <v>74</v>
      </c>
      <c r="AZ143" t="s">
        <v>74</v>
      </c>
      <c r="BA143" t="s">
        <v>74</v>
      </c>
      <c r="BB143">
        <v>127</v>
      </c>
      <c r="BC143">
        <v>157</v>
      </c>
      <c r="BD143" t="s">
        <v>74</v>
      </c>
      <c r="BE143" t="s">
        <v>2901</v>
      </c>
      <c r="BF143" t="str">
        <f>HYPERLINK("http://dx.doi.org/10.1080/17567505.2020.1750291","http://dx.doi.org/10.1080/17567505.2020.1750291")</f>
        <v>http://dx.doi.org/10.1080/17567505.2020.1750291</v>
      </c>
      <c r="BG143" t="s">
        <v>74</v>
      </c>
      <c r="BH143" t="s">
        <v>2902</v>
      </c>
      <c r="BI143">
        <v>31</v>
      </c>
      <c r="BJ143" t="s">
        <v>126</v>
      </c>
      <c r="BK143" t="s">
        <v>127</v>
      </c>
      <c r="BL143" t="s">
        <v>128</v>
      </c>
      <c r="BM143" t="s">
        <v>2903</v>
      </c>
      <c r="BN143" t="s">
        <v>74</v>
      </c>
      <c r="BO143" t="s">
        <v>74</v>
      </c>
      <c r="BP143" t="s">
        <v>74</v>
      </c>
      <c r="BQ143" t="s">
        <v>74</v>
      </c>
      <c r="BR143" t="s">
        <v>105</v>
      </c>
      <c r="BS143" t="s">
        <v>2904</v>
      </c>
      <c r="BT143" t="str">
        <f>HYPERLINK("https%3A%2F%2Fwww.webofscience.com%2Fwos%2Fwoscc%2Ffull-record%2FWOS:000553583300001","View Full Record in Web of Science")</f>
        <v>View Full Record in Web of Science</v>
      </c>
    </row>
    <row r="144" spans="1:72" x14ac:dyDescent="0.25">
      <c r="A144" t="s">
        <v>72</v>
      </c>
      <c r="B144" t="s">
        <v>2905</v>
      </c>
      <c r="C144" t="s">
        <v>74</v>
      </c>
      <c r="D144" t="s">
        <v>74</v>
      </c>
      <c r="E144" t="s">
        <v>74</v>
      </c>
      <c r="F144" t="s">
        <v>2906</v>
      </c>
      <c r="G144" t="s">
        <v>74</v>
      </c>
      <c r="H144" t="s">
        <v>74</v>
      </c>
      <c r="I144" t="s">
        <v>2907</v>
      </c>
      <c r="J144" t="s">
        <v>2908</v>
      </c>
      <c r="K144" t="s">
        <v>74</v>
      </c>
      <c r="L144" t="s">
        <v>74</v>
      </c>
      <c r="M144" t="s">
        <v>78</v>
      </c>
      <c r="N144" t="s">
        <v>135</v>
      </c>
      <c r="O144" t="s">
        <v>74</v>
      </c>
      <c r="P144" t="s">
        <v>74</v>
      </c>
      <c r="Q144" t="s">
        <v>74</v>
      </c>
      <c r="R144" t="s">
        <v>74</v>
      </c>
      <c r="S144" t="s">
        <v>74</v>
      </c>
      <c r="T144" t="s">
        <v>2909</v>
      </c>
      <c r="U144" t="s">
        <v>2910</v>
      </c>
      <c r="V144" t="s">
        <v>2911</v>
      </c>
      <c r="W144" t="s">
        <v>2912</v>
      </c>
      <c r="X144" t="s">
        <v>2913</v>
      </c>
      <c r="Y144" t="s">
        <v>2914</v>
      </c>
      <c r="Z144" t="s">
        <v>2915</v>
      </c>
      <c r="AA144" t="s">
        <v>74</v>
      </c>
      <c r="AB144" t="s">
        <v>2916</v>
      </c>
      <c r="AC144" t="s">
        <v>2917</v>
      </c>
      <c r="AD144" t="s">
        <v>2918</v>
      </c>
      <c r="AE144" t="s">
        <v>2919</v>
      </c>
      <c r="AF144" t="s">
        <v>74</v>
      </c>
      <c r="AG144">
        <v>67</v>
      </c>
      <c r="AH144">
        <v>2</v>
      </c>
      <c r="AI144">
        <v>2</v>
      </c>
      <c r="AJ144">
        <v>3</v>
      </c>
      <c r="AK144">
        <v>8</v>
      </c>
      <c r="AL144" t="s">
        <v>535</v>
      </c>
      <c r="AM144" t="s">
        <v>536</v>
      </c>
      <c r="AN144" t="s">
        <v>537</v>
      </c>
      <c r="AO144" t="s">
        <v>2920</v>
      </c>
      <c r="AP144" t="s">
        <v>74</v>
      </c>
      <c r="AQ144" t="s">
        <v>74</v>
      </c>
      <c r="AR144" t="s">
        <v>2921</v>
      </c>
      <c r="AS144" t="s">
        <v>2922</v>
      </c>
      <c r="AT144" t="s">
        <v>2923</v>
      </c>
      <c r="AU144">
        <v>2020</v>
      </c>
      <c r="AV144">
        <v>11</v>
      </c>
      <c r="AW144" t="s">
        <v>74</v>
      </c>
      <c r="AX144" t="s">
        <v>74</v>
      </c>
      <c r="AY144" t="s">
        <v>74</v>
      </c>
      <c r="AZ144" t="s">
        <v>74</v>
      </c>
      <c r="BA144" t="s">
        <v>74</v>
      </c>
      <c r="BB144" t="s">
        <v>74</v>
      </c>
      <c r="BC144" t="s">
        <v>74</v>
      </c>
      <c r="BD144">
        <v>1599</v>
      </c>
      <c r="BE144" t="s">
        <v>2924</v>
      </c>
      <c r="BF144" t="str">
        <f>HYPERLINK("http://dx.doi.org/10.3389/fpsyg.2020.01599","http://dx.doi.org/10.3389/fpsyg.2020.01599")</f>
        <v>http://dx.doi.org/10.3389/fpsyg.2020.01599</v>
      </c>
      <c r="BG144" t="s">
        <v>74</v>
      </c>
      <c r="BH144" t="s">
        <v>74</v>
      </c>
      <c r="BI144">
        <v>17</v>
      </c>
      <c r="BJ144" t="s">
        <v>893</v>
      </c>
      <c r="BK144" t="s">
        <v>101</v>
      </c>
      <c r="BL144" t="s">
        <v>498</v>
      </c>
      <c r="BM144" t="s">
        <v>2925</v>
      </c>
      <c r="BN144">
        <v>32760328</v>
      </c>
      <c r="BO144" t="s">
        <v>591</v>
      </c>
      <c r="BP144" t="s">
        <v>74</v>
      </c>
      <c r="BQ144" t="s">
        <v>74</v>
      </c>
      <c r="BR144" t="s">
        <v>105</v>
      </c>
      <c r="BS144" t="s">
        <v>2926</v>
      </c>
      <c r="BT144" t="str">
        <f>HYPERLINK("https%3A%2F%2Fwww.webofscience.com%2Fwos%2Fwoscc%2Ffull-record%2FWOS:000557445600001","View Full Record in Web of Science")</f>
        <v>View Full Record in Web of Science</v>
      </c>
    </row>
    <row r="145" spans="1:72" x14ac:dyDescent="0.25">
      <c r="A145" t="s">
        <v>72</v>
      </c>
      <c r="B145" t="s">
        <v>2927</v>
      </c>
      <c r="C145" t="s">
        <v>74</v>
      </c>
      <c r="D145" t="s">
        <v>74</v>
      </c>
      <c r="E145" t="s">
        <v>74</v>
      </c>
      <c r="F145" t="s">
        <v>2928</v>
      </c>
      <c r="G145" t="s">
        <v>74</v>
      </c>
      <c r="H145" t="s">
        <v>74</v>
      </c>
      <c r="I145" t="s">
        <v>2929</v>
      </c>
      <c r="J145" t="s">
        <v>2770</v>
      </c>
      <c r="K145" t="s">
        <v>74</v>
      </c>
      <c r="L145" t="s">
        <v>74</v>
      </c>
      <c r="M145" t="s">
        <v>78</v>
      </c>
      <c r="N145" t="s">
        <v>135</v>
      </c>
      <c r="O145" t="s">
        <v>74</v>
      </c>
      <c r="P145" t="s">
        <v>74</v>
      </c>
      <c r="Q145" t="s">
        <v>74</v>
      </c>
      <c r="R145" t="s">
        <v>74</v>
      </c>
      <c r="S145" t="s">
        <v>74</v>
      </c>
      <c r="T145" t="s">
        <v>2930</v>
      </c>
      <c r="U145" t="s">
        <v>74</v>
      </c>
      <c r="V145" t="s">
        <v>2931</v>
      </c>
      <c r="W145" t="s">
        <v>2932</v>
      </c>
      <c r="X145" t="s">
        <v>2933</v>
      </c>
      <c r="Y145" t="s">
        <v>2934</v>
      </c>
      <c r="Z145" t="s">
        <v>2935</v>
      </c>
      <c r="AA145" t="s">
        <v>2936</v>
      </c>
      <c r="AB145" t="s">
        <v>2937</v>
      </c>
      <c r="AC145" t="s">
        <v>74</v>
      </c>
      <c r="AD145" t="s">
        <v>74</v>
      </c>
      <c r="AE145" t="s">
        <v>74</v>
      </c>
      <c r="AF145" t="s">
        <v>74</v>
      </c>
      <c r="AG145">
        <v>14</v>
      </c>
      <c r="AH145">
        <v>5</v>
      </c>
      <c r="AI145">
        <v>5</v>
      </c>
      <c r="AJ145">
        <v>1</v>
      </c>
      <c r="AK145">
        <v>1</v>
      </c>
      <c r="AL145" t="s">
        <v>2778</v>
      </c>
      <c r="AM145" t="s">
        <v>2779</v>
      </c>
      <c r="AN145" t="s">
        <v>2780</v>
      </c>
      <c r="AO145" t="s">
        <v>2781</v>
      </c>
      <c r="AP145" t="s">
        <v>74</v>
      </c>
      <c r="AQ145" t="s">
        <v>74</v>
      </c>
      <c r="AR145" t="s">
        <v>2782</v>
      </c>
      <c r="AS145" t="s">
        <v>2783</v>
      </c>
      <c r="AT145" t="s">
        <v>2938</v>
      </c>
      <c r="AU145">
        <v>2020</v>
      </c>
      <c r="AV145">
        <v>7</v>
      </c>
      <c r="AW145" t="s">
        <v>74</v>
      </c>
      <c r="AX145" t="s">
        <v>74</v>
      </c>
      <c r="AY145" t="s">
        <v>74</v>
      </c>
      <c r="AZ145" t="s">
        <v>1037</v>
      </c>
      <c r="BA145" t="s">
        <v>74</v>
      </c>
      <c r="BB145">
        <v>493</v>
      </c>
      <c r="BC145">
        <v>507</v>
      </c>
      <c r="BD145" t="s">
        <v>74</v>
      </c>
      <c r="BE145" t="s">
        <v>74</v>
      </c>
      <c r="BF145" t="s">
        <v>74</v>
      </c>
      <c r="BG145" t="s">
        <v>74</v>
      </c>
      <c r="BH145" t="s">
        <v>74</v>
      </c>
      <c r="BI145">
        <v>15</v>
      </c>
      <c r="BJ145" t="s">
        <v>126</v>
      </c>
      <c r="BK145" t="s">
        <v>151</v>
      </c>
      <c r="BL145" t="s">
        <v>128</v>
      </c>
      <c r="BM145" t="s">
        <v>2939</v>
      </c>
      <c r="BN145" t="s">
        <v>74</v>
      </c>
      <c r="BO145" t="s">
        <v>74</v>
      </c>
      <c r="BP145" t="s">
        <v>74</v>
      </c>
      <c r="BQ145" t="s">
        <v>74</v>
      </c>
      <c r="BR145" t="s">
        <v>105</v>
      </c>
      <c r="BS145" t="s">
        <v>2940</v>
      </c>
      <c r="BT145" t="str">
        <f>HYPERLINK("https%3A%2F%2Fwww.webofscience.com%2Fwos%2Fwoscc%2Ffull-record%2FWOS:000572945800040","View Full Record in Web of Science")</f>
        <v>View Full Record in Web of Science</v>
      </c>
    </row>
    <row r="146" spans="1:72" x14ac:dyDescent="0.25">
      <c r="A146" t="s">
        <v>72</v>
      </c>
      <c r="B146" t="s">
        <v>2941</v>
      </c>
      <c r="C146" t="s">
        <v>74</v>
      </c>
      <c r="D146" t="s">
        <v>74</v>
      </c>
      <c r="E146" t="s">
        <v>74</v>
      </c>
      <c r="F146" t="s">
        <v>2942</v>
      </c>
      <c r="G146" t="s">
        <v>74</v>
      </c>
      <c r="H146" t="s">
        <v>74</v>
      </c>
      <c r="I146" t="s">
        <v>2943</v>
      </c>
      <c r="J146" t="s">
        <v>2944</v>
      </c>
      <c r="K146" t="s">
        <v>74</v>
      </c>
      <c r="L146" t="s">
        <v>74</v>
      </c>
      <c r="M146" t="s">
        <v>78</v>
      </c>
      <c r="N146" t="s">
        <v>135</v>
      </c>
      <c r="O146" t="s">
        <v>74</v>
      </c>
      <c r="P146" t="s">
        <v>74</v>
      </c>
      <c r="Q146" t="s">
        <v>74</v>
      </c>
      <c r="R146" t="s">
        <v>74</v>
      </c>
      <c r="S146" t="s">
        <v>74</v>
      </c>
      <c r="T146" t="s">
        <v>2945</v>
      </c>
      <c r="U146" t="s">
        <v>2946</v>
      </c>
      <c r="V146" t="s">
        <v>2947</v>
      </c>
      <c r="W146" t="s">
        <v>2948</v>
      </c>
      <c r="X146" t="s">
        <v>2949</v>
      </c>
      <c r="Y146" t="s">
        <v>2950</v>
      </c>
      <c r="Z146" t="s">
        <v>2951</v>
      </c>
      <c r="AA146" t="s">
        <v>2952</v>
      </c>
      <c r="AB146" t="s">
        <v>2953</v>
      </c>
      <c r="AC146" t="s">
        <v>74</v>
      </c>
      <c r="AD146" t="s">
        <v>74</v>
      </c>
      <c r="AE146" t="s">
        <v>74</v>
      </c>
      <c r="AF146" t="s">
        <v>74</v>
      </c>
      <c r="AG146">
        <v>34</v>
      </c>
      <c r="AH146">
        <v>0</v>
      </c>
      <c r="AI146">
        <v>0</v>
      </c>
      <c r="AJ146">
        <v>2</v>
      </c>
      <c r="AK146">
        <v>20</v>
      </c>
      <c r="AL146" t="s">
        <v>581</v>
      </c>
      <c r="AM146" t="s">
        <v>667</v>
      </c>
      <c r="AN146" t="s">
        <v>668</v>
      </c>
      <c r="AO146" t="s">
        <v>2954</v>
      </c>
      <c r="AP146" t="s">
        <v>2955</v>
      </c>
      <c r="AQ146" t="s">
        <v>74</v>
      </c>
      <c r="AR146" t="s">
        <v>2956</v>
      </c>
      <c r="AS146" t="s">
        <v>2957</v>
      </c>
      <c r="AT146" t="s">
        <v>218</v>
      </c>
      <c r="AU146">
        <v>2020</v>
      </c>
      <c r="AV146">
        <v>48</v>
      </c>
      <c r="AW146">
        <v>4</v>
      </c>
      <c r="AX146" t="s">
        <v>74</v>
      </c>
      <c r="AY146" t="s">
        <v>74</v>
      </c>
      <c r="AZ146" t="s">
        <v>74</v>
      </c>
      <c r="BA146" t="s">
        <v>74</v>
      </c>
      <c r="BB146">
        <v>463</v>
      </c>
      <c r="BC146">
        <v>472</v>
      </c>
      <c r="BD146" t="s">
        <v>74</v>
      </c>
      <c r="BE146" t="s">
        <v>2958</v>
      </c>
      <c r="BF146" t="str">
        <f>HYPERLINK("http://dx.doi.org/10.1007/s10643-019-01005-8","http://dx.doi.org/10.1007/s10643-019-01005-8")</f>
        <v>http://dx.doi.org/10.1007/s10643-019-01005-8</v>
      </c>
      <c r="BG146" t="s">
        <v>74</v>
      </c>
      <c r="BH146" t="s">
        <v>74</v>
      </c>
      <c r="BI146">
        <v>10</v>
      </c>
      <c r="BJ146" t="s">
        <v>150</v>
      </c>
      <c r="BK146" t="s">
        <v>101</v>
      </c>
      <c r="BL146" t="s">
        <v>150</v>
      </c>
      <c r="BM146" t="s">
        <v>2959</v>
      </c>
      <c r="BN146" t="s">
        <v>74</v>
      </c>
      <c r="BO146" t="s">
        <v>74</v>
      </c>
      <c r="BP146" t="s">
        <v>74</v>
      </c>
      <c r="BQ146" t="s">
        <v>74</v>
      </c>
      <c r="BR146" t="s">
        <v>105</v>
      </c>
      <c r="BS146" t="s">
        <v>2960</v>
      </c>
      <c r="BT146" t="str">
        <f>HYPERLINK("https%3A%2F%2Fwww.webofscience.com%2Fwos%2Fwoscc%2Ffull-record%2FWOS:000535372800006","View Full Record in Web of Science")</f>
        <v>View Full Record in Web of Science</v>
      </c>
    </row>
    <row r="147" spans="1:72" x14ac:dyDescent="0.25">
      <c r="A147" t="s">
        <v>72</v>
      </c>
      <c r="B147" t="s">
        <v>2961</v>
      </c>
      <c r="C147" t="s">
        <v>74</v>
      </c>
      <c r="D147" t="s">
        <v>74</v>
      </c>
      <c r="E147" t="s">
        <v>74</v>
      </c>
      <c r="F147" t="s">
        <v>2962</v>
      </c>
      <c r="G147" t="s">
        <v>74</v>
      </c>
      <c r="H147" t="s">
        <v>74</v>
      </c>
      <c r="I147" t="s">
        <v>2963</v>
      </c>
      <c r="J147" t="s">
        <v>2964</v>
      </c>
      <c r="K147" t="s">
        <v>74</v>
      </c>
      <c r="L147" t="s">
        <v>74</v>
      </c>
      <c r="M147" t="s">
        <v>78</v>
      </c>
      <c r="N147" t="s">
        <v>135</v>
      </c>
      <c r="O147" t="s">
        <v>74</v>
      </c>
      <c r="P147" t="s">
        <v>74</v>
      </c>
      <c r="Q147" t="s">
        <v>74</v>
      </c>
      <c r="R147" t="s">
        <v>74</v>
      </c>
      <c r="S147" t="s">
        <v>74</v>
      </c>
      <c r="T147" t="s">
        <v>2965</v>
      </c>
      <c r="U147" t="s">
        <v>2966</v>
      </c>
      <c r="V147" t="s">
        <v>2967</v>
      </c>
      <c r="W147" t="s">
        <v>2968</v>
      </c>
      <c r="X147" t="s">
        <v>2485</v>
      </c>
      <c r="Y147" t="s">
        <v>2969</v>
      </c>
      <c r="Z147" t="s">
        <v>2970</v>
      </c>
      <c r="AA147" t="s">
        <v>2971</v>
      </c>
      <c r="AB147" t="s">
        <v>2972</v>
      </c>
      <c r="AC147" t="s">
        <v>74</v>
      </c>
      <c r="AD147" t="s">
        <v>74</v>
      </c>
      <c r="AE147" t="s">
        <v>74</v>
      </c>
      <c r="AF147" t="s">
        <v>74</v>
      </c>
      <c r="AG147">
        <v>26</v>
      </c>
      <c r="AH147">
        <v>6</v>
      </c>
      <c r="AI147">
        <v>6</v>
      </c>
      <c r="AJ147">
        <v>1</v>
      </c>
      <c r="AK147">
        <v>13</v>
      </c>
      <c r="AL147" t="s">
        <v>804</v>
      </c>
      <c r="AM147" t="s">
        <v>805</v>
      </c>
      <c r="AN147" t="s">
        <v>806</v>
      </c>
      <c r="AO147" t="s">
        <v>2973</v>
      </c>
      <c r="AP147" t="s">
        <v>2974</v>
      </c>
      <c r="AQ147" t="s">
        <v>74</v>
      </c>
      <c r="AR147" t="s">
        <v>2975</v>
      </c>
      <c r="AS147" t="s">
        <v>2976</v>
      </c>
      <c r="AT147" t="s">
        <v>2977</v>
      </c>
      <c r="AU147">
        <v>2020</v>
      </c>
      <c r="AV147">
        <v>28</v>
      </c>
      <c r="AW147">
        <v>3</v>
      </c>
      <c r="AX147" t="s">
        <v>74</v>
      </c>
      <c r="AY147" t="s">
        <v>74</v>
      </c>
      <c r="AZ147" t="s">
        <v>74</v>
      </c>
      <c r="BA147" t="s">
        <v>74</v>
      </c>
      <c r="BB147">
        <v>193</v>
      </c>
      <c r="BC147">
        <v>204</v>
      </c>
      <c r="BD147" t="s">
        <v>74</v>
      </c>
      <c r="BE147" t="s">
        <v>2978</v>
      </c>
      <c r="BF147" t="str">
        <f>HYPERLINK("http://dx.doi.org/10.1108/QAE-03-2020-0032","http://dx.doi.org/10.1108/QAE-03-2020-0032")</f>
        <v>http://dx.doi.org/10.1108/QAE-03-2020-0032</v>
      </c>
      <c r="BG147" t="s">
        <v>74</v>
      </c>
      <c r="BH147" t="s">
        <v>2979</v>
      </c>
      <c r="BI147">
        <v>12</v>
      </c>
      <c r="BJ147" t="s">
        <v>150</v>
      </c>
      <c r="BK147" t="s">
        <v>151</v>
      </c>
      <c r="BL147" t="s">
        <v>150</v>
      </c>
      <c r="BM147" t="s">
        <v>2980</v>
      </c>
      <c r="BN147" t="s">
        <v>74</v>
      </c>
      <c r="BO147" t="s">
        <v>74</v>
      </c>
      <c r="BP147" t="s">
        <v>74</v>
      </c>
      <c r="BQ147" t="s">
        <v>74</v>
      </c>
      <c r="BR147" t="s">
        <v>105</v>
      </c>
      <c r="BS147" t="s">
        <v>2981</v>
      </c>
      <c r="BT147" t="str">
        <f>HYPERLINK("https%3A%2F%2Fwww.webofscience.com%2Fwos%2Fwoscc%2Ffull-record%2FWOS:000547934000001","View Full Record in Web of Science")</f>
        <v>View Full Record in Web of Science</v>
      </c>
    </row>
    <row r="148" spans="1:72" x14ac:dyDescent="0.25">
      <c r="A148" t="s">
        <v>72</v>
      </c>
      <c r="B148" t="s">
        <v>2982</v>
      </c>
      <c r="C148" t="s">
        <v>74</v>
      </c>
      <c r="D148" t="s">
        <v>74</v>
      </c>
      <c r="E148" t="s">
        <v>74</v>
      </c>
      <c r="F148" t="s">
        <v>2983</v>
      </c>
      <c r="G148" t="s">
        <v>74</v>
      </c>
      <c r="H148" t="s">
        <v>74</v>
      </c>
      <c r="I148" t="s">
        <v>2984</v>
      </c>
      <c r="J148" t="s">
        <v>2985</v>
      </c>
      <c r="K148" t="s">
        <v>74</v>
      </c>
      <c r="L148" t="s">
        <v>74</v>
      </c>
      <c r="M148" t="s">
        <v>78</v>
      </c>
      <c r="N148" t="s">
        <v>135</v>
      </c>
      <c r="O148" t="s">
        <v>74</v>
      </c>
      <c r="P148" t="s">
        <v>74</v>
      </c>
      <c r="Q148" t="s">
        <v>74</v>
      </c>
      <c r="R148" t="s">
        <v>74</v>
      </c>
      <c r="S148" t="s">
        <v>74</v>
      </c>
      <c r="T148" t="s">
        <v>2986</v>
      </c>
      <c r="U148" t="s">
        <v>2987</v>
      </c>
      <c r="V148" t="s">
        <v>2988</v>
      </c>
      <c r="W148" t="s">
        <v>2989</v>
      </c>
      <c r="X148" t="s">
        <v>2990</v>
      </c>
      <c r="Y148" t="s">
        <v>2991</v>
      </c>
      <c r="Z148" t="s">
        <v>2992</v>
      </c>
      <c r="AA148" t="s">
        <v>2993</v>
      </c>
      <c r="AB148" t="s">
        <v>2994</v>
      </c>
      <c r="AC148" t="s">
        <v>2995</v>
      </c>
      <c r="AD148" t="s">
        <v>2996</v>
      </c>
      <c r="AE148" t="s">
        <v>2997</v>
      </c>
      <c r="AF148" t="s">
        <v>74</v>
      </c>
      <c r="AG148">
        <v>150</v>
      </c>
      <c r="AH148">
        <v>10</v>
      </c>
      <c r="AI148">
        <v>10</v>
      </c>
      <c r="AJ148">
        <v>1</v>
      </c>
      <c r="AK148">
        <v>29</v>
      </c>
      <c r="AL148" t="s">
        <v>804</v>
      </c>
      <c r="AM148" t="s">
        <v>805</v>
      </c>
      <c r="AN148" t="s">
        <v>806</v>
      </c>
      <c r="AO148" t="s">
        <v>2998</v>
      </c>
      <c r="AP148" t="s">
        <v>2999</v>
      </c>
      <c r="AQ148" t="s">
        <v>74</v>
      </c>
      <c r="AR148" t="s">
        <v>3000</v>
      </c>
      <c r="AS148" t="s">
        <v>3001</v>
      </c>
      <c r="AT148" t="s">
        <v>2977</v>
      </c>
      <c r="AU148">
        <v>2020</v>
      </c>
      <c r="AV148">
        <v>14</v>
      </c>
      <c r="AW148">
        <v>3</v>
      </c>
      <c r="AX148" t="s">
        <v>74</v>
      </c>
      <c r="AY148" t="s">
        <v>74</v>
      </c>
      <c r="AZ148" t="s">
        <v>74</v>
      </c>
      <c r="BA148" t="s">
        <v>74</v>
      </c>
      <c r="BB148">
        <v>447</v>
      </c>
      <c r="BC148">
        <v>464</v>
      </c>
      <c r="BD148" t="s">
        <v>74</v>
      </c>
      <c r="BE148" t="s">
        <v>3002</v>
      </c>
      <c r="BF148" t="str">
        <f>HYPERLINK("http://dx.doi.org/10.1108/JEC-04-2020-0052","http://dx.doi.org/10.1108/JEC-04-2020-0052")</f>
        <v>http://dx.doi.org/10.1108/JEC-04-2020-0052</v>
      </c>
      <c r="BG148" t="s">
        <v>74</v>
      </c>
      <c r="BH148" t="s">
        <v>2979</v>
      </c>
      <c r="BI148">
        <v>18</v>
      </c>
      <c r="BJ148" t="s">
        <v>813</v>
      </c>
      <c r="BK148" t="s">
        <v>151</v>
      </c>
      <c r="BL148" t="s">
        <v>379</v>
      </c>
      <c r="BM148" t="s">
        <v>3003</v>
      </c>
      <c r="BN148" t="s">
        <v>74</v>
      </c>
      <c r="BO148" t="s">
        <v>74</v>
      </c>
      <c r="BP148" t="s">
        <v>74</v>
      </c>
      <c r="BQ148" t="s">
        <v>74</v>
      </c>
      <c r="BR148" t="s">
        <v>105</v>
      </c>
      <c r="BS148" t="s">
        <v>3004</v>
      </c>
      <c r="BT148" t="str">
        <f>HYPERLINK("https%3A%2F%2Fwww.webofscience.com%2Fwos%2Fwoscc%2Ffull-record%2FWOS:000539590400001","View Full Record in Web of Science")</f>
        <v>View Full Record in Web of Science</v>
      </c>
    </row>
    <row r="149" spans="1:72" x14ac:dyDescent="0.25">
      <c r="A149" t="s">
        <v>72</v>
      </c>
      <c r="B149" t="s">
        <v>3005</v>
      </c>
      <c r="C149" t="s">
        <v>74</v>
      </c>
      <c r="D149" t="s">
        <v>74</v>
      </c>
      <c r="E149" t="s">
        <v>74</v>
      </c>
      <c r="F149" t="s">
        <v>3006</v>
      </c>
      <c r="G149" t="s">
        <v>74</v>
      </c>
      <c r="H149" t="s">
        <v>74</v>
      </c>
      <c r="I149" t="s">
        <v>3007</v>
      </c>
      <c r="J149" t="s">
        <v>3008</v>
      </c>
      <c r="K149" t="s">
        <v>74</v>
      </c>
      <c r="L149" t="s">
        <v>74</v>
      </c>
      <c r="M149" t="s">
        <v>78</v>
      </c>
      <c r="N149" t="s">
        <v>135</v>
      </c>
      <c r="O149" t="s">
        <v>74</v>
      </c>
      <c r="P149" t="s">
        <v>74</v>
      </c>
      <c r="Q149" t="s">
        <v>74</v>
      </c>
      <c r="R149" t="s">
        <v>74</v>
      </c>
      <c r="S149" t="s">
        <v>74</v>
      </c>
      <c r="T149" t="s">
        <v>3009</v>
      </c>
      <c r="U149" t="s">
        <v>3010</v>
      </c>
      <c r="V149" t="s">
        <v>3011</v>
      </c>
      <c r="W149" t="s">
        <v>3012</v>
      </c>
      <c r="X149" t="s">
        <v>2367</v>
      </c>
      <c r="Y149" t="s">
        <v>3013</v>
      </c>
      <c r="Z149" t="s">
        <v>3014</v>
      </c>
      <c r="AA149" t="s">
        <v>3015</v>
      </c>
      <c r="AB149" t="s">
        <v>3016</v>
      </c>
      <c r="AC149" t="s">
        <v>3017</v>
      </c>
      <c r="AD149" t="s">
        <v>3018</v>
      </c>
      <c r="AE149" t="s">
        <v>3019</v>
      </c>
      <c r="AF149" t="s">
        <v>74</v>
      </c>
      <c r="AG149">
        <v>49</v>
      </c>
      <c r="AH149">
        <v>3</v>
      </c>
      <c r="AI149">
        <v>3</v>
      </c>
      <c r="AJ149">
        <v>4</v>
      </c>
      <c r="AK149">
        <v>31</v>
      </c>
      <c r="AL149" t="s">
        <v>166</v>
      </c>
      <c r="AM149" t="s">
        <v>167</v>
      </c>
      <c r="AN149" t="s">
        <v>168</v>
      </c>
      <c r="AO149" t="s">
        <v>3020</v>
      </c>
      <c r="AP149" t="s">
        <v>3021</v>
      </c>
      <c r="AQ149" t="s">
        <v>74</v>
      </c>
      <c r="AR149" t="s">
        <v>3022</v>
      </c>
      <c r="AS149" t="s">
        <v>3023</v>
      </c>
      <c r="AT149" t="s">
        <v>1209</v>
      </c>
      <c r="AU149">
        <v>2021</v>
      </c>
      <c r="AV149">
        <v>32</v>
      </c>
      <c r="AW149">
        <v>1</v>
      </c>
      <c r="AX149" t="s">
        <v>74</v>
      </c>
      <c r="AY149" t="s">
        <v>74</v>
      </c>
      <c r="AZ149" t="s">
        <v>74</v>
      </c>
      <c r="BA149" t="s">
        <v>74</v>
      </c>
      <c r="BB149">
        <v>24</v>
      </c>
      <c r="BC149">
        <v>46</v>
      </c>
      <c r="BD149" t="s">
        <v>74</v>
      </c>
      <c r="BE149" t="s">
        <v>3024</v>
      </c>
      <c r="BF149" t="str">
        <f>HYPERLINK("http://dx.doi.org/10.1080/09243453.2020.1770809","http://dx.doi.org/10.1080/09243453.2020.1770809")</f>
        <v>http://dx.doi.org/10.1080/09243453.2020.1770809</v>
      </c>
      <c r="BG149" t="s">
        <v>74</v>
      </c>
      <c r="BH149" t="s">
        <v>2979</v>
      </c>
      <c r="BI149">
        <v>23</v>
      </c>
      <c r="BJ149" t="s">
        <v>150</v>
      </c>
      <c r="BK149" t="s">
        <v>101</v>
      </c>
      <c r="BL149" t="s">
        <v>150</v>
      </c>
      <c r="BM149" t="s">
        <v>3025</v>
      </c>
      <c r="BN149" t="s">
        <v>74</v>
      </c>
      <c r="BO149" t="s">
        <v>74</v>
      </c>
      <c r="BP149" t="s">
        <v>74</v>
      </c>
      <c r="BQ149" t="s">
        <v>74</v>
      </c>
      <c r="BR149" t="s">
        <v>105</v>
      </c>
      <c r="BS149" t="s">
        <v>3026</v>
      </c>
      <c r="BT149" t="str">
        <f>HYPERLINK("https%3A%2F%2Fwww.webofscience.com%2Fwos%2Fwoscc%2Ffull-record%2FWOS:000542903000001","View Full Record in Web of Science")</f>
        <v>View Full Record in Web of Science</v>
      </c>
    </row>
    <row r="150" spans="1:72" x14ac:dyDescent="0.25">
      <c r="A150" t="s">
        <v>72</v>
      </c>
      <c r="B150" t="s">
        <v>3027</v>
      </c>
      <c r="C150" t="s">
        <v>74</v>
      </c>
      <c r="D150" t="s">
        <v>74</v>
      </c>
      <c r="E150" t="s">
        <v>74</v>
      </c>
      <c r="F150" t="s">
        <v>3028</v>
      </c>
      <c r="G150" t="s">
        <v>74</v>
      </c>
      <c r="H150" t="s">
        <v>74</v>
      </c>
      <c r="I150" t="s">
        <v>3029</v>
      </c>
      <c r="J150" t="s">
        <v>3030</v>
      </c>
      <c r="K150" t="s">
        <v>74</v>
      </c>
      <c r="L150" t="s">
        <v>74</v>
      </c>
      <c r="M150" t="s">
        <v>78</v>
      </c>
      <c r="N150" t="s">
        <v>135</v>
      </c>
      <c r="O150" t="s">
        <v>74</v>
      </c>
      <c r="P150" t="s">
        <v>74</v>
      </c>
      <c r="Q150" t="s">
        <v>74</v>
      </c>
      <c r="R150" t="s">
        <v>74</v>
      </c>
      <c r="S150" t="s">
        <v>74</v>
      </c>
      <c r="T150" t="s">
        <v>3031</v>
      </c>
      <c r="U150" t="s">
        <v>74</v>
      </c>
      <c r="V150" t="s">
        <v>3032</v>
      </c>
      <c r="W150" t="s">
        <v>3033</v>
      </c>
      <c r="X150" t="s">
        <v>3034</v>
      </c>
      <c r="Y150" t="s">
        <v>3035</v>
      </c>
      <c r="Z150" t="s">
        <v>3036</v>
      </c>
      <c r="AA150" t="s">
        <v>74</v>
      </c>
      <c r="AB150" t="s">
        <v>3037</v>
      </c>
      <c r="AC150" t="s">
        <v>3038</v>
      </c>
      <c r="AD150" t="s">
        <v>3039</v>
      </c>
      <c r="AE150" t="s">
        <v>3040</v>
      </c>
      <c r="AF150" t="s">
        <v>74</v>
      </c>
      <c r="AG150">
        <v>24</v>
      </c>
      <c r="AH150">
        <v>2</v>
      </c>
      <c r="AI150">
        <v>2</v>
      </c>
      <c r="AJ150">
        <v>0</v>
      </c>
      <c r="AK150">
        <v>2</v>
      </c>
      <c r="AL150" t="s">
        <v>166</v>
      </c>
      <c r="AM150" t="s">
        <v>167</v>
      </c>
      <c r="AN150" t="s">
        <v>168</v>
      </c>
      <c r="AO150" t="s">
        <v>3041</v>
      </c>
      <c r="AP150" t="s">
        <v>3042</v>
      </c>
      <c r="AQ150" t="s">
        <v>74</v>
      </c>
      <c r="AR150" t="s">
        <v>3043</v>
      </c>
      <c r="AS150" t="s">
        <v>3044</v>
      </c>
      <c r="AT150" t="s">
        <v>2707</v>
      </c>
      <c r="AU150">
        <v>2020</v>
      </c>
      <c r="AV150">
        <v>46</v>
      </c>
      <c r="AW150">
        <v>8</v>
      </c>
      <c r="AX150" t="s">
        <v>74</v>
      </c>
      <c r="AY150" t="s">
        <v>74</v>
      </c>
      <c r="AZ150" t="s">
        <v>1037</v>
      </c>
      <c r="BA150" t="s">
        <v>74</v>
      </c>
      <c r="BB150">
        <v>1122</v>
      </c>
      <c r="BC150">
        <v>1133</v>
      </c>
      <c r="BD150" t="s">
        <v>74</v>
      </c>
      <c r="BE150" t="s">
        <v>3045</v>
      </c>
      <c r="BF150" t="str">
        <f>HYPERLINK("http://dx.doi.org/10.1080/01916599.2020.1761647","http://dx.doi.org/10.1080/01916599.2020.1761647")</f>
        <v>http://dx.doi.org/10.1080/01916599.2020.1761647</v>
      </c>
      <c r="BG150" t="s">
        <v>74</v>
      </c>
      <c r="BH150" t="s">
        <v>3046</v>
      </c>
      <c r="BI150">
        <v>12</v>
      </c>
      <c r="BJ150" t="s">
        <v>3047</v>
      </c>
      <c r="BK150" t="s">
        <v>127</v>
      </c>
      <c r="BL150" t="s">
        <v>3047</v>
      </c>
      <c r="BM150" t="s">
        <v>3048</v>
      </c>
      <c r="BN150" t="s">
        <v>74</v>
      </c>
      <c r="BO150" t="s">
        <v>74</v>
      </c>
      <c r="BP150" t="s">
        <v>74</v>
      </c>
      <c r="BQ150" t="s">
        <v>74</v>
      </c>
      <c r="BR150" t="s">
        <v>105</v>
      </c>
      <c r="BS150" t="s">
        <v>3049</v>
      </c>
      <c r="BT150" t="str">
        <f>HYPERLINK("https%3A%2F%2Fwww.webofscience.com%2Fwos%2Fwoscc%2Ffull-record%2FWOS:000541039900001","View Full Record in Web of Science")</f>
        <v>View Full Record in Web of Science</v>
      </c>
    </row>
    <row r="151" spans="1:72" x14ac:dyDescent="0.25">
      <c r="A151" t="s">
        <v>72</v>
      </c>
      <c r="B151" t="s">
        <v>3050</v>
      </c>
      <c r="C151" t="s">
        <v>74</v>
      </c>
      <c r="D151" t="s">
        <v>74</v>
      </c>
      <c r="E151" t="s">
        <v>74</v>
      </c>
      <c r="F151" t="s">
        <v>3051</v>
      </c>
      <c r="G151" t="s">
        <v>74</v>
      </c>
      <c r="H151" t="s">
        <v>74</v>
      </c>
      <c r="I151" t="s">
        <v>3052</v>
      </c>
      <c r="J151" t="s">
        <v>3053</v>
      </c>
      <c r="K151" t="s">
        <v>74</v>
      </c>
      <c r="L151" t="s">
        <v>74</v>
      </c>
      <c r="M151" t="s">
        <v>78</v>
      </c>
      <c r="N151" t="s">
        <v>135</v>
      </c>
      <c r="O151" t="s">
        <v>74</v>
      </c>
      <c r="P151" t="s">
        <v>74</v>
      </c>
      <c r="Q151" t="s">
        <v>74</v>
      </c>
      <c r="R151" t="s">
        <v>74</v>
      </c>
      <c r="S151" t="s">
        <v>74</v>
      </c>
      <c r="T151" t="s">
        <v>3054</v>
      </c>
      <c r="U151" t="s">
        <v>3055</v>
      </c>
      <c r="V151" t="s">
        <v>3056</v>
      </c>
      <c r="W151" t="s">
        <v>3057</v>
      </c>
      <c r="X151" t="s">
        <v>3058</v>
      </c>
      <c r="Y151" t="s">
        <v>3059</v>
      </c>
      <c r="Z151" t="s">
        <v>3060</v>
      </c>
      <c r="AA151" t="s">
        <v>3061</v>
      </c>
      <c r="AB151" t="s">
        <v>3062</v>
      </c>
      <c r="AC151" t="s">
        <v>74</v>
      </c>
      <c r="AD151" t="s">
        <v>74</v>
      </c>
      <c r="AE151" t="s">
        <v>74</v>
      </c>
      <c r="AF151" t="s">
        <v>74</v>
      </c>
      <c r="AG151">
        <v>65</v>
      </c>
      <c r="AH151">
        <v>2</v>
      </c>
      <c r="AI151">
        <v>2</v>
      </c>
      <c r="AJ151">
        <v>0</v>
      </c>
      <c r="AK151">
        <v>2</v>
      </c>
      <c r="AL151" t="s">
        <v>142</v>
      </c>
      <c r="AM151" t="s">
        <v>143</v>
      </c>
      <c r="AN151" t="s">
        <v>144</v>
      </c>
      <c r="AO151" t="s">
        <v>74</v>
      </c>
      <c r="AP151" t="s">
        <v>3063</v>
      </c>
      <c r="AQ151" t="s">
        <v>74</v>
      </c>
      <c r="AR151" t="s">
        <v>3064</v>
      </c>
      <c r="AS151" t="s">
        <v>3065</v>
      </c>
      <c r="AT151" t="s">
        <v>303</v>
      </c>
      <c r="AU151">
        <v>2020</v>
      </c>
      <c r="AV151">
        <v>10</v>
      </c>
      <c r="AW151">
        <v>4</v>
      </c>
      <c r="AX151" t="s">
        <v>74</v>
      </c>
      <c r="AY151" t="s">
        <v>74</v>
      </c>
      <c r="AZ151" t="s">
        <v>74</v>
      </c>
      <c r="BA151" t="s">
        <v>74</v>
      </c>
      <c r="BB151" t="s">
        <v>74</v>
      </c>
      <c r="BC151" t="s">
        <v>74</v>
      </c>
      <c r="BD151">
        <v>74</v>
      </c>
      <c r="BE151" t="s">
        <v>3066</v>
      </c>
      <c r="BF151" t="str">
        <f>HYPERLINK("http://dx.doi.org/10.3390/bs10040074","http://dx.doi.org/10.3390/bs10040074")</f>
        <v>http://dx.doi.org/10.3390/bs10040074</v>
      </c>
      <c r="BG151" t="s">
        <v>74</v>
      </c>
      <c r="BH151" t="s">
        <v>74</v>
      </c>
      <c r="BI151">
        <v>14</v>
      </c>
      <c r="BJ151" t="s">
        <v>893</v>
      </c>
      <c r="BK151" t="s">
        <v>101</v>
      </c>
      <c r="BL151" t="s">
        <v>498</v>
      </c>
      <c r="BM151" t="s">
        <v>3067</v>
      </c>
      <c r="BN151">
        <v>32272631</v>
      </c>
      <c r="BO151" t="s">
        <v>591</v>
      </c>
      <c r="BP151" t="s">
        <v>74</v>
      </c>
      <c r="BQ151" t="s">
        <v>74</v>
      </c>
      <c r="BR151" t="s">
        <v>105</v>
      </c>
      <c r="BS151" t="s">
        <v>3068</v>
      </c>
      <c r="BT151" t="str">
        <f>HYPERLINK("https%3A%2F%2Fwww.webofscience.com%2Fwos%2Fwoscc%2Ffull-record%2FWOS:000533879900007","View Full Record in Web of Science")</f>
        <v>View Full Record in Web of Science</v>
      </c>
    </row>
    <row r="152" spans="1:72" x14ac:dyDescent="0.25">
      <c r="A152" t="s">
        <v>72</v>
      </c>
      <c r="B152" t="s">
        <v>3069</v>
      </c>
      <c r="C152" t="s">
        <v>74</v>
      </c>
      <c r="D152" t="s">
        <v>74</v>
      </c>
      <c r="E152" t="s">
        <v>74</v>
      </c>
      <c r="F152" t="s">
        <v>3070</v>
      </c>
      <c r="G152" t="s">
        <v>74</v>
      </c>
      <c r="H152" t="s">
        <v>74</v>
      </c>
      <c r="I152" t="s">
        <v>3071</v>
      </c>
      <c r="J152" t="s">
        <v>3072</v>
      </c>
      <c r="K152" t="s">
        <v>74</v>
      </c>
      <c r="L152" t="s">
        <v>74</v>
      </c>
      <c r="M152" t="s">
        <v>78</v>
      </c>
      <c r="N152" t="s">
        <v>135</v>
      </c>
      <c r="O152" t="s">
        <v>74</v>
      </c>
      <c r="P152" t="s">
        <v>74</v>
      </c>
      <c r="Q152" t="s">
        <v>74</v>
      </c>
      <c r="R152" t="s">
        <v>74</v>
      </c>
      <c r="S152" t="s">
        <v>74</v>
      </c>
      <c r="T152" t="s">
        <v>3073</v>
      </c>
      <c r="U152" t="s">
        <v>3074</v>
      </c>
      <c r="V152" t="s">
        <v>3075</v>
      </c>
      <c r="W152" t="s">
        <v>3076</v>
      </c>
      <c r="X152" t="s">
        <v>3077</v>
      </c>
      <c r="Y152" t="s">
        <v>3078</v>
      </c>
      <c r="Z152" t="s">
        <v>3079</v>
      </c>
      <c r="AA152" t="s">
        <v>74</v>
      </c>
      <c r="AB152" t="s">
        <v>74</v>
      </c>
      <c r="AC152" t="s">
        <v>74</v>
      </c>
      <c r="AD152" t="s">
        <v>74</v>
      </c>
      <c r="AE152" t="s">
        <v>74</v>
      </c>
      <c r="AF152" t="s">
        <v>74</v>
      </c>
      <c r="AG152">
        <v>44</v>
      </c>
      <c r="AH152">
        <v>6</v>
      </c>
      <c r="AI152">
        <v>6</v>
      </c>
      <c r="AJ152">
        <v>1</v>
      </c>
      <c r="AK152">
        <v>18</v>
      </c>
      <c r="AL152" t="s">
        <v>804</v>
      </c>
      <c r="AM152" t="s">
        <v>805</v>
      </c>
      <c r="AN152" t="s">
        <v>806</v>
      </c>
      <c r="AO152" t="s">
        <v>3080</v>
      </c>
      <c r="AP152" t="s">
        <v>3081</v>
      </c>
      <c r="AQ152" t="s">
        <v>74</v>
      </c>
      <c r="AR152" t="s">
        <v>3082</v>
      </c>
      <c r="AS152" t="s">
        <v>3083</v>
      </c>
      <c r="AT152" t="s">
        <v>3084</v>
      </c>
      <c r="AU152">
        <v>2020</v>
      </c>
      <c r="AV152">
        <v>32</v>
      </c>
      <c r="AW152">
        <v>3</v>
      </c>
      <c r="AX152" t="s">
        <v>74</v>
      </c>
      <c r="AY152" t="s">
        <v>74</v>
      </c>
      <c r="AZ152" t="s">
        <v>1037</v>
      </c>
      <c r="BA152" t="s">
        <v>74</v>
      </c>
      <c r="BB152">
        <v>443</v>
      </c>
      <c r="BC152">
        <v>457</v>
      </c>
      <c r="BD152" t="s">
        <v>74</v>
      </c>
      <c r="BE152" t="s">
        <v>3085</v>
      </c>
      <c r="BF152" t="str">
        <f>HYPERLINK("http://dx.doi.org/10.1108/EBR-05-2019-0087","http://dx.doi.org/10.1108/EBR-05-2019-0087")</f>
        <v>http://dx.doi.org/10.1108/EBR-05-2019-0087</v>
      </c>
      <c r="BG152" t="s">
        <v>74</v>
      </c>
      <c r="BH152" t="s">
        <v>3086</v>
      </c>
      <c r="BI152">
        <v>15</v>
      </c>
      <c r="BJ152" t="s">
        <v>813</v>
      </c>
      <c r="BK152" t="s">
        <v>151</v>
      </c>
      <c r="BL152" t="s">
        <v>379</v>
      </c>
      <c r="BM152" t="s">
        <v>3087</v>
      </c>
      <c r="BN152" t="s">
        <v>74</v>
      </c>
      <c r="BO152" t="s">
        <v>74</v>
      </c>
      <c r="BP152" t="s">
        <v>74</v>
      </c>
      <c r="BQ152" t="s">
        <v>74</v>
      </c>
      <c r="BR152" t="s">
        <v>105</v>
      </c>
      <c r="BS152" t="s">
        <v>3088</v>
      </c>
      <c r="BT152" t="str">
        <f>HYPERLINK("https%3A%2F%2Fwww.webofscience.com%2Fwos%2Fwoscc%2Ffull-record%2FWOS:000524810900001","View Full Record in Web of Science")</f>
        <v>View Full Record in Web of Science</v>
      </c>
    </row>
    <row r="153" spans="1:72" x14ac:dyDescent="0.25">
      <c r="A153" t="s">
        <v>72</v>
      </c>
      <c r="B153" t="s">
        <v>3089</v>
      </c>
      <c r="C153" t="s">
        <v>74</v>
      </c>
      <c r="D153" t="s">
        <v>74</v>
      </c>
      <c r="E153" t="s">
        <v>74</v>
      </c>
      <c r="F153" t="s">
        <v>3090</v>
      </c>
      <c r="G153" t="s">
        <v>74</v>
      </c>
      <c r="H153" t="s">
        <v>74</v>
      </c>
      <c r="I153" t="s">
        <v>3091</v>
      </c>
      <c r="J153" t="s">
        <v>2908</v>
      </c>
      <c r="K153" t="s">
        <v>74</v>
      </c>
      <c r="L153" t="s">
        <v>74</v>
      </c>
      <c r="M153" t="s">
        <v>78</v>
      </c>
      <c r="N153" t="s">
        <v>135</v>
      </c>
      <c r="O153" t="s">
        <v>74</v>
      </c>
      <c r="P153" t="s">
        <v>74</v>
      </c>
      <c r="Q153" t="s">
        <v>74</v>
      </c>
      <c r="R153" t="s">
        <v>74</v>
      </c>
      <c r="S153" t="s">
        <v>74</v>
      </c>
      <c r="T153" t="s">
        <v>3092</v>
      </c>
      <c r="U153" t="s">
        <v>3093</v>
      </c>
      <c r="V153" t="s">
        <v>3094</v>
      </c>
      <c r="W153" t="s">
        <v>3095</v>
      </c>
      <c r="X153" t="s">
        <v>3096</v>
      </c>
      <c r="Y153" t="s">
        <v>3097</v>
      </c>
      <c r="Z153" t="s">
        <v>3098</v>
      </c>
      <c r="AA153" t="s">
        <v>74</v>
      </c>
      <c r="AB153" t="s">
        <v>74</v>
      </c>
      <c r="AC153" t="s">
        <v>3099</v>
      </c>
      <c r="AD153" t="s">
        <v>3099</v>
      </c>
      <c r="AE153" t="s">
        <v>3100</v>
      </c>
      <c r="AF153" t="s">
        <v>74</v>
      </c>
      <c r="AG153">
        <v>61</v>
      </c>
      <c r="AH153">
        <v>24</v>
      </c>
      <c r="AI153">
        <v>24</v>
      </c>
      <c r="AJ153">
        <v>2</v>
      </c>
      <c r="AK153">
        <v>22</v>
      </c>
      <c r="AL153" t="s">
        <v>535</v>
      </c>
      <c r="AM153" t="s">
        <v>536</v>
      </c>
      <c r="AN153" t="s">
        <v>537</v>
      </c>
      <c r="AO153" t="s">
        <v>2920</v>
      </c>
      <c r="AP153" t="s">
        <v>74</v>
      </c>
      <c r="AQ153" t="s">
        <v>74</v>
      </c>
      <c r="AR153" t="s">
        <v>2921</v>
      </c>
      <c r="AS153" t="s">
        <v>2922</v>
      </c>
      <c r="AT153" t="s">
        <v>3101</v>
      </c>
      <c r="AU153">
        <v>2020</v>
      </c>
      <c r="AV153">
        <v>11</v>
      </c>
      <c r="AW153" t="s">
        <v>74</v>
      </c>
      <c r="AX153" t="s">
        <v>74</v>
      </c>
      <c r="AY153" t="s">
        <v>74</v>
      </c>
      <c r="AZ153" t="s">
        <v>74</v>
      </c>
      <c r="BA153" t="s">
        <v>74</v>
      </c>
      <c r="BB153" t="s">
        <v>74</v>
      </c>
      <c r="BC153" t="s">
        <v>74</v>
      </c>
      <c r="BD153">
        <v>227</v>
      </c>
      <c r="BE153" t="s">
        <v>3102</v>
      </c>
      <c r="BF153" t="str">
        <f>HYPERLINK("http://dx.doi.org/10.3389/fpsyg.2020.00227","http://dx.doi.org/10.3389/fpsyg.2020.00227")</f>
        <v>http://dx.doi.org/10.3389/fpsyg.2020.00227</v>
      </c>
      <c r="BG153" t="s">
        <v>74</v>
      </c>
      <c r="BH153" t="s">
        <v>74</v>
      </c>
      <c r="BI153">
        <v>10</v>
      </c>
      <c r="BJ153" t="s">
        <v>893</v>
      </c>
      <c r="BK153" t="s">
        <v>101</v>
      </c>
      <c r="BL153" t="s">
        <v>498</v>
      </c>
      <c r="BM153" t="s">
        <v>3103</v>
      </c>
      <c r="BN153">
        <v>32210864</v>
      </c>
      <c r="BO153" t="s">
        <v>591</v>
      </c>
      <c r="BP153" t="s">
        <v>74</v>
      </c>
      <c r="BQ153" t="s">
        <v>74</v>
      </c>
      <c r="BR153" t="s">
        <v>105</v>
      </c>
      <c r="BS153" t="s">
        <v>3104</v>
      </c>
      <c r="BT153" t="str">
        <f>HYPERLINK("https%3A%2F%2Fwww.webofscience.com%2Fwos%2Fwoscc%2Ffull-record%2FWOS:000525244700001","View Full Record in Web of Science")</f>
        <v>View Full Record in Web of Science</v>
      </c>
    </row>
    <row r="154" spans="1:72" x14ac:dyDescent="0.25">
      <c r="A154" t="s">
        <v>72</v>
      </c>
      <c r="B154" t="s">
        <v>3105</v>
      </c>
      <c r="C154" t="s">
        <v>74</v>
      </c>
      <c r="D154" t="s">
        <v>74</v>
      </c>
      <c r="E154" t="s">
        <v>74</v>
      </c>
      <c r="F154" t="s">
        <v>3106</v>
      </c>
      <c r="G154" t="s">
        <v>74</v>
      </c>
      <c r="H154" t="s">
        <v>74</v>
      </c>
      <c r="I154" t="s">
        <v>3107</v>
      </c>
      <c r="J154" t="s">
        <v>206</v>
      </c>
      <c r="K154" t="s">
        <v>74</v>
      </c>
      <c r="L154" t="s">
        <v>74</v>
      </c>
      <c r="M154" t="s">
        <v>78</v>
      </c>
      <c r="N154" t="s">
        <v>135</v>
      </c>
      <c r="O154" t="s">
        <v>74</v>
      </c>
      <c r="P154" t="s">
        <v>74</v>
      </c>
      <c r="Q154" t="s">
        <v>74</v>
      </c>
      <c r="R154" t="s">
        <v>74</v>
      </c>
      <c r="S154" t="s">
        <v>74</v>
      </c>
      <c r="T154" t="s">
        <v>3108</v>
      </c>
      <c r="U154" t="s">
        <v>3109</v>
      </c>
      <c r="V154" t="s">
        <v>3110</v>
      </c>
      <c r="W154" t="s">
        <v>3111</v>
      </c>
      <c r="X154" t="s">
        <v>3112</v>
      </c>
      <c r="Y154" t="s">
        <v>3113</v>
      </c>
      <c r="Z154" t="s">
        <v>3114</v>
      </c>
      <c r="AA154" t="s">
        <v>3115</v>
      </c>
      <c r="AB154" t="s">
        <v>3116</v>
      </c>
      <c r="AC154" t="s">
        <v>3117</v>
      </c>
      <c r="AD154" t="s">
        <v>3118</v>
      </c>
      <c r="AE154" t="s">
        <v>3119</v>
      </c>
      <c r="AF154" t="s">
        <v>74</v>
      </c>
      <c r="AG154">
        <v>47</v>
      </c>
      <c r="AH154">
        <v>8</v>
      </c>
      <c r="AI154">
        <v>8</v>
      </c>
      <c r="AJ154">
        <v>0</v>
      </c>
      <c r="AK154">
        <v>23</v>
      </c>
      <c r="AL154" t="s">
        <v>142</v>
      </c>
      <c r="AM154" t="s">
        <v>143</v>
      </c>
      <c r="AN154" t="s">
        <v>144</v>
      </c>
      <c r="AO154" t="s">
        <v>74</v>
      </c>
      <c r="AP154" t="s">
        <v>215</v>
      </c>
      <c r="AQ154" t="s">
        <v>74</v>
      </c>
      <c r="AR154" t="s">
        <v>216</v>
      </c>
      <c r="AS154" t="s">
        <v>217</v>
      </c>
      <c r="AT154" t="s">
        <v>2137</v>
      </c>
      <c r="AU154">
        <v>2020</v>
      </c>
      <c r="AV154">
        <v>12</v>
      </c>
      <c r="AW154">
        <v>6</v>
      </c>
      <c r="AX154" t="s">
        <v>74</v>
      </c>
      <c r="AY154" t="s">
        <v>74</v>
      </c>
      <c r="AZ154" t="s">
        <v>74</v>
      </c>
      <c r="BA154" t="s">
        <v>74</v>
      </c>
      <c r="BB154" t="s">
        <v>74</v>
      </c>
      <c r="BC154" t="s">
        <v>74</v>
      </c>
      <c r="BD154">
        <v>2162</v>
      </c>
      <c r="BE154" t="s">
        <v>3120</v>
      </c>
      <c r="BF154" t="str">
        <f>HYPERLINK("http://dx.doi.org/10.3390/su12062162","http://dx.doi.org/10.3390/su12062162")</f>
        <v>http://dx.doi.org/10.3390/su12062162</v>
      </c>
      <c r="BG154" t="s">
        <v>74</v>
      </c>
      <c r="BH154" t="s">
        <v>74</v>
      </c>
      <c r="BI154">
        <v>23</v>
      </c>
      <c r="BJ154" t="s">
        <v>220</v>
      </c>
      <c r="BK154" t="s">
        <v>221</v>
      </c>
      <c r="BL154" t="s">
        <v>222</v>
      </c>
      <c r="BM154" t="s">
        <v>3121</v>
      </c>
      <c r="BN154" t="s">
        <v>74</v>
      </c>
      <c r="BO154" t="s">
        <v>591</v>
      </c>
      <c r="BP154" t="s">
        <v>74</v>
      </c>
      <c r="BQ154" t="s">
        <v>74</v>
      </c>
      <c r="BR154" t="s">
        <v>105</v>
      </c>
      <c r="BS154" t="s">
        <v>3122</v>
      </c>
      <c r="BT154" t="str">
        <f>HYPERLINK("https%3A%2F%2Fwww.webofscience.com%2Fwos%2Fwoscc%2Ffull-record%2FWOS:000523751400009","View Full Record in Web of Science")</f>
        <v>View Full Record in Web of Science</v>
      </c>
    </row>
    <row r="155" spans="1:72" x14ac:dyDescent="0.25">
      <c r="A155" t="s">
        <v>72</v>
      </c>
      <c r="B155" t="s">
        <v>3123</v>
      </c>
      <c r="C155" t="s">
        <v>74</v>
      </c>
      <c r="D155" t="s">
        <v>74</v>
      </c>
      <c r="E155" t="s">
        <v>74</v>
      </c>
      <c r="F155" t="s">
        <v>3124</v>
      </c>
      <c r="G155" t="s">
        <v>74</v>
      </c>
      <c r="H155" t="s">
        <v>74</v>
      </c>
      <c r="I155" t="s">
        <v>3125</v>
      </c>
      <c r="J155" t="s">
        <v>3126</v>
      </c>
      <c r="K155" t="s">
        <v>74</v>
      </c>
      <c r="L155" t="s">
        <v>74</v>
      </c>
      <c r="M155" t="s">
        <v>78</v>
      </c>
      <c r="N155" t="s">
        <v>135</v>
      </c>
      <c r="O155" t="s">
        <v>74</v>
      </c>
      <c r="P155" t="s">
        <v>74</v>
      </c>
      <c r="Q155" t="s">
        <v>74</v>
      </c>
      <c r="R155" t="s">
        <v>74</v>
      </c>
      <c r="S155" t="s">
        <v>74</v>
      </c>
      <c r="T155" t="s">
        <v>3127</v>
      </c>
      <c r="U155" t="s">
        <v>3128</v>
      </c>
      <c r="V155" t="s">
        <v>3129</v>
      </c>
      <c r="W155" t="s">
        <v>3130</v>
      </c>
      <c r="X155" t="s">
        <v>2087</v>
      </c>
      <c r="Y155" t="s">
        <v>3131</v>
      </c>
      <c r="Z155" t="s">
        <v>3132</v>
      </c>
      <c r="AA155" t="s">
        <v>3133</v>
      </c>
      <c r="AB155" t="s">
        <v>3134</v>
      </c>
      <c r="AC155" t="s">
        <v>3135</v>
      </c>
      <c r="AD155" t="s">
        <v>1668</v>
      </c>
      <c r="AE155" t="s">
        <v>3136</v>
      </c>
      <c r="AF155" t="s">
        <v>74</v>
      </c>
      <c r="AG155">
        <v>77</v>
      </c>
      <c r="AH155">
        <v>8</v>
      </c>
      <c r="AI155">
        <v>8</v>
      </c>
      <c r="AJ155">
        <v>0</v>
      </c>
      <c r="AK155">
        <v>11</v>
      </c>
      <c r="AL155" t="s">
        <v>1009</v>
      </c>
      <c r="AM155" t="s">
        <v>582</v>
      </c>
      <c r="AN155" t="s">
        <v>3137</v>
      </c>
      <c r="AO155" t="s">
        <v>3138</v>
      </c>
      <c r="AP155" t="s">
        <v>3139</v>
      </c>
      <c r="AQ155" t="s">
        <v>74</v>
      </c>
      <c r="AR155" t="s">
        <v>3140</v>
      </c>
      <c r="AS155" t="s">
        <v>3141</v>
      </c>
      <c r="AT155" t="s">
        <v>359</v>
      </c>
      <c r="AU155">
        <v>2020</v>
      </c>
      <c r="AV155">
        <v>50</v>
      </c>
      <c r="AW155">
        <v>1</v>
      </c>
      <c r="AX155" t="s">
        <v>74</v>
      </c>
      <c r="AY155" t="s">
        <v>74</v>
      </c>
      <c r="AZ155" t="s">
        <v>74</v>
      </c>
      <c r="BA155" t="s">
        <v>74</v>
      </c>
      <c r="BB155">
        <v>33</v>
      </c>
      <c r="BC155">
        <v>51</v>
      </c>
      <c r="BD155" t="s">
        <v>74</v>
      </c>
      <c r="BE155" t="s">
        <v>3142</v>
      </c>
      <c r="BF155" t="str">
        <f>HYPERLINK("http://dx.doi.org/10.1017/ipo.2019.15","http://dx.doi.org/10.1017/ipo.2019.15")</f>
        <v>http://dx.doi.org/10.1017/ipo.2019.15</v>
      </c>
      <c r="BG155" t="s">
        <v>74</v>
      </c>
      <c r="BH155" t="s">
        <v>74</v>
      </c>
      <c r="BI155">
        <v>19</v>
      </c>
      <c r="BJ155" t="s">
        <v>1652</v>
      </c>
      <c r="BK155" t="s">
        <v>151</v>
      </c>
      <c r="BL155" t="s">
        <v>1653</v>
      </c>
      <c r="BM155" t="s">
        <v>3143</v>
      </c>
      <c r="BN155" t="s">
        <v>74</v>
      </c>
      <c r="BO155" t="s">
        <v>74</v>
      </c>
      <c r="BP155" t="s">
        <v>74</v>
      </c>
      <c r="BQ155" t="s">
        <v>74</v>
      </c>
      <c r="BR155" t="s">
        <v>105</v>
      </c>
      <c r="BS155" t="s">
        <v>3144</v>
      </c>
      <c r="BT155" t="str">
        <f>HYPERLINK("https%3A%2F%2Fwww.webofscience.com%2Fwos%2Fwoscc%2Ffull-record%2FWOS:000514226300003","View Full Record in Web of Science")</f>
        <v>View Full Record in Web of Science</v>
      </c>
    </row>
    <row r="156" spans="1:72" x14ac:dyDescent="0.25">
      <c r="A156" t="s">
        <v>72</v>
      </c>
      <c r="B156" t="s">
        <v>3145</v>
      </c>
      <c r="C156" t="s">
        <v>74</v>
      </c>
      <c r="D156" t="s">
        <v>74</v>
      </c>
      <c r="E156" t="s">
        <v>74</v>
      </c>
      <c r="F156" t="s">
        <v>3146</v>
      </c>
      <c r="G156" t="s">
        <v>74</v>
      </c>
      <c r="H156" t="s">
        <v>74</v>
      </c>
      <c r="I156" t="s">
        <v>3147</v>
      </c>
      <c r="J156" t="s">
        <v>3148</v>
      </c>
      <c r="K156" t="s">
        <v>74</v>
      </c>
      <c r="L156" t="s">
        <v>74</v>
      </c>
      <c r="M156" t="s">
        <v>78</v>
      </c>
      <c r="N156" t="s">
        <v>135</v>
      </c>
      <c r="O156" t="s">
        <v>74</v>
      </c>
      <c r="P156" t="s">
        <v>74</v>
      </c>
      <c r="Q156" t="s">
        <v>74</v>
      </c>
      <c r="R156" t="s">
        <v>74</v>
      </c>
      <c r="S156" t="s">
        <v>74</v>
      </c>
      <c r="T156" t="s">
        <v>3149</v>
      </c>
      <c r="U156" t="s">
        <v>74</v>
      </c>
      <c r="V156" t="s">
        <v>3150</v>
      </c>
      <c r="W156" t="s">
        <v>3151</v>
      </c>
      <c r="X156" t="s">
        <v>3152</v>
      </c>
      <c r="Y156" t="s">
        <v>3153</v>
      </c>
      <c r="Z156" t="s">
        <v>3154</v>
      </c>
      <c r="AA156" t="s">
        <v>74</v>
      </c>
      <c r="AB156" t="s">
        <v>74</v>
      </c>
      <c r="AC156" t="s">
        <v>74</v>
      </c>
      <c r="AD156" t="s">
        <v>74</v>
      </c>
      <c r="AE156" t="s">
        <v>74</v>
      </c>
      <c r="AF156" t="s">
        <v>74</v>
      </c>
      <c r="AG156">
        <v>81</v>
      </c>
      <c r="AH156">
        <v>1</v>
      </c>
      <c r="AI156">
        <v>1</v>
      </c>
      <c r="AJ156">
        <v>0</v>
      </c>
      <c r="AK156">
        <v>3</v>
      </c>
      <c r="AL156" t="s">
        <v>581</v>
      </c>
      <c r="AM156" t="s">
        <v>582</v>
      </c>
      <c r="AN156" t="s">
        <v>583</v>
      </c>
      <c r="AO156" t="s">
        <v>3155</v>
      </c>
      <c r="AP156" t="s">
        <v>3156</v>
      </c>
      <c r="AQ156" t="s">
        <v>74</v>
      </c>
      <c r="AR156" t="s">
        <v>3157</v>
      </c>
      <c r="AS156" t="s">
        <v>3158</v>
      </c>
      <c r="AT156" t="s">
        <v>359</v>
      </c>
      <c r="AU156">
        <v>2020</v>
      </c>
      <c r="AV156">
        <v>33</v>
      </c>
      <c r="AW156" t="s">
        <v>3159</v>
      </c>
      <c r="AX156" t="s">
        <v>74</v>
      </c>
      <c r="AY156" t="s">
        <v>74</v>
      </c>
      <c r="AZ156" t="s">
        <v>1037</v>
      </c>
      <c r="BA156" t="s">
        <v>74</v>
      </c>
      <c r="BB156">
        <v>133</v>
      </c>
      <c r="BC156">
        <v>162</v>
      </c>
      <c r="BD156" t="s">
        <v>74</v>
      </c>
      <c r="BE156" t="s">
        <v>3160</v>
      </c>
      <c r="BF156" t="str">
        <f>HYPERLINK("http://dx.doi.org/10.1007/s10835-019-09345-z","http://dx.doi.org/10.1007/s10835-019-09345-z")</f>
        <v>http://dx.doi.org/10.1007/s10835-019-09345-z</v>
      </c>
      <c r="BG156" t="s">
        <v>74</v>
      </c>
      <c r="BH156" t="s">
        <v>3161</v>
      </c>
      <c r="BI156">
        <v>30</v>
      </c>
      <c r="BJ156" t="s">
        <v>360</v>
      </c>
      <c r="BK156" t="s">
        <v>127</v>
      </c>
      <c r="BL156" t="s">
        <v>360</v>
      </c>
      <c r="BM156" t="s">
        <v>3162</v>
      </c>
      <c r="BN156" t="s">
        <v>74</v>
      </c>
      <c r="BO156" t="s">
        <v>74</v>
      </c>
      <c r="BP156" t="s">
        <v>74</v>
      </c>
      <c r="BQ156" t="s">
        <v>74</v>
      </c>
      <c r="BR156" t="s">
        <v>105</v>
      </c>
      <c r="BS156" t="s">
        <v>3163</v>
      </c>
      <c r="BT156" t="str">
        <f>HYPERLINK("https%3A%2F%2Fwww.webofscience.com%2Fwos%2Fwoscc%2Ffull-record%2FWOS:000511076200001","View Full Record in Web of Science")</f>
        <v>View Full Record in Web of Science</v>
      </c>
    </row>
    <row r="157" spans="1:72" x14ac:dyDescent="0.25">
      <c r="A157" t="s">
        <v>72</v>
      </c>
      <c r="B157" t="s">
        <v>3164</v>
      </c>
      <c r="C157" t="s">
        <v>74</v>
      </c>
      <c r="D157" t="s">
        <v>74</v>
      </c>
      <c r="E157" t="s">
        <v>74</v>
      </c>
      <c r="F157" t="s">
        <v>3165</v>
      </c>
      <c r="G157" t="s">
        <v>74</v>
      </c>
      <c r="H157" t="s">
        <v>74</v>
      </c>
      <c r="I157" t="s">
        <v>3166</v>
      </c>
      <c r="J157" t="s">
        <v>3167</v>
      </c>
      <c r="K157" t="s">
        <v>74</v>
      </c>
      <c r="L157" t="s">
        <v>74</v>
      </c>
      <c r="M157" t="s">
        <v>78</v>
      </c>
      <c r="N157" t="s">
        <v>135</v>
      </c>
      <c r="O157" t="s">
        <v>74</v>
      </c>
      <c r="P157" t="s">
        <v>74</v>
      </c>
      <c r="Q157" t="s">
        <v>74</v>
      </c>
      <c r="R157" t="s">
        <v>74</v>
      </c>
      <c r="S157" t="s">
        <v>74</v>
      </c>
      <c r="T157" t="s">
        <v>3168</v>
      </c>
      <c r="U157" t="s">
        <v>3169</v>
      </c>
      <c r="V157" t="s">
        <v>3170</v>
      </c>
      <c r="W157" t="s">
        <v>3171</v>
      </c>
      <c r="X157" t="s">
        <v>3172</v>
      </c>
      <c r="Y157" t="s">
        <v>3173</v>
      </c>
      <c r="Z157" t="s">
        <v>3174</v>
      </c>
      <c r="AA157" t="s">
        <v>3175</v>
      </c>
      <c r="AB157" t="s">
        <v>74</v>
      </c>
      <c r="AC157" t="s">
        <v>74</v>
      </c>
      <c r="AD157" t="s">
        <v>74</v>
      </c>
      <c r="AE157" t="s">
        <v>74</v>
      </c>
      <c r="AF157" t="s">
        <v>74</v>
      </c>
      <c r="AG157">
        <v>30</v>
      </c>
      <c r="AH157">
        <v>2</v>
      </c>
      <c r="AI157">
        <v>2</v>
      </c>
      <c r="AJ157">
        <v>2</v>
      </c>
      <c r="AK157">
        <v>11</v>
      </c>
      <c r="AL157" t="s">
        <v>3176</v>
      </c>
      <c r="AM157" t="s">
        <v>3177</v>
      </c>
      <c r="AN157" t="s">
        <v>3178</v>
      </c>
      <c r="AO157" t="s">
        <v>3179</v>
      </c>
      <c r="AP157" t="s">
        <v>74</v>
      </c>
      <c r="AQ157" t="s">
        <v>74</v>
      </c>
      <c r="AR157" t="s">
        <v>3180</v>
      </c>
      <c r="AS157" t="s">
        <v>3181</v>
      </c>
      <c r="AT157" t="s">
        <v>74</v>
      </c>
      <c r="AU157">
        <v>2020</v>
      </c>
      <c r="AV157" t="s">
        <v>74</v>
      </c>
      <c r="AW157">
        <v>13</v>
      </c>
      <c r="AX157" t="s">
        <v>74</v>
      </c>
      <c r="AY157" t="s">
        <v>74</v>
      </c>
      <c r="AZ157" t="s">
        <v>74</v>
      </c>
      <c r="BA157" t="s">
        <v>74</v>
      </c>
      <c r="BB157">
        <v>169</v>
      </c>
      <c r="BC157">
        <v>183</v>
      </c>
      <c r="BD157" t="s">
        <v>74</v>
      </c>
      <c r="BE157" t="s">
        <v>3182</v>
      </c>
      <c r="BF157" t="str">
        <f>HYPERLINK("http://dx.doi.org/10.37132/isl.v0i13.309","http://dx.doi.org/10.37132/isl.v0i13.309")</f>
        <v>http://dx.doi.org/10.37132/isl.v0i13.309</v>
      </c>
      <c r="BG157" t="s">
        <v>74</v>
      </c>
      <c r="BH157" t="s">
        <v>74</v>
      </c>
      <c r="BI157">
        <v>15</v>
      </c>
      <c r="BJ157" t="s">
        <v>589</v>
      </c>
      <c r="BK157" t="s">
        <v>151</v>
      </c>
      <c r="BL157" t="s">
        <v>589</v>
      </c>
      <c r="BM157" t="s">
        <v>3183</v>
      </c>
      <c r="BN157" t="s">
        <v>74</v>
      </c>
      <c r="BO157" t="s">
        <v>3184</v>
      </c>
      <c r="BP157" t="s">
        <v>74</v>
      </c>
      <c r="BQ157" t="s">
        <v>74</v>
      </c>
      <c r="BR157" t="s">
        <v>105</v>
      </c>
      <c r="BS157" t="s">
        <v>3185</v>
      </c>
      <c r="BT157" t="str">
        <f>HYPERLINK("https%3A%2F%2Fwww.webofscience.com%2Fwos%2Fwoscc%2Ffull-record%2FWOS:000537219900006","View Full Record in Web of Science")</f>
        <v>View Full Record in Web of Science</v>
      </c>
    </row>
    <row r="158" spans="1:72" x14ac:dyDescent="0.25">
      <c r="A158" t="s">
        <v>72</v>
      </c>
      <c r="B158" t="s">
        <v>3186</v>
      </c>
      <c r="C158" t="s">
        <v>74</v>
      </c>
      <c r="D158" t="s">
        <v>74</v>
      </c>
      <c r="E158" t="s">
        <v>74</v>
      </c>
      <c r="F158" t="s">
        <v>3187</v>
      </c>
      <c r="G158" t="s">
        <v>74</v>
      </c>
      <c r="H158" t="s">
        <v>74</v>
      </c>
      <c r="I158" t="s">
        <v>3188</v>
      </c>
      <c r="J158" t="s">
        <v>3189</v>
      </c>
      <c r="K158" t="s">
        <v>74</v>
      </c>
      <c r="L158" t="s">
        <v>74</v>
      </c>
      <c r="M158" t="s">
        <v>1238</v>
      </c>
      <c r="N158" t="s">
        <v>135</v>
      </c>
      <c r="O158" t="s">
        <v>74</v>
      </c>
      <c r="P158" t="s">
        <v>74</v>
      </c>
      <c r="Q158" t="s">
        <v>74</v>
      </c>
      <c r="R158" t="s">
        <v>74</v>
      </c>
      <c r="S158" t="s">
        <v>74</v>
      </c>
      <c r="T158" t="s">
        <v>3190</v>
      </c>
      <c r="U158" t="s">
        <v>74</v>
      </c>
      <c r="V158" t="s">
        <v>3191</v>
      </c>
      <c r="W158" t="s">
        <v>3192</v>
      </c>
      <c r="X158" t="s">
        <v>3193</v>
      </c>
      <c r="Y158" t="s">
        <v>3194</v>
      </c>
      <c r="Z158" t="s">
        <v>3195</v>
      </c>
      <c r="AA158" t="s">
        <v>74</v>
      </c>
      <c r="AB158" t="s">
        <v>74</v>
      </c>
      <c r="AC158" t="s">
        <v>74</v>
      </c>
      <c r="AD158" t="s">
        <v>74</v>
      </c>
      <c r="AE158" t="s">
        <v>74</v>
      </c>
      <c r="AF158" t="s">
        <v>74</v>
      </c>
      <c r="AG158">
        <v>24</v>
      </c>
      <c r="AH158">
        <v>0</v>
      </c>
      <c r="AI158">
        <v>0</v>
      </c>
      <c r="AJ158">
        <v>0</v>
      </c>
      <c r="AK158">
        <v>0</v>
      </c>
      <c r="AL158" t="s">
        <v>3196</v>
      </c>
      <c r="AM158" t="s">
        <v>1251</v>
      </c>
      <c r="AN158" t="s">
        <v>3197</v>
      </c>
      <c r="AO158" t="s">
        <v>3198</v>
      </c>
      <c r="AP158" t="s">
        <v>3199</v>
      </c>
      <c r="AQ158" t="s">
        <v>74</v>
      </c>
      <c r="AR158" t="s">
        <v>3200</v>
      </c>
      <c r="AS158" t="s">
        <v>3201</v>
      </c>
      <c r="AT158" t="s">
        <v>74</v>
      </c>
      <c r="AU158">
        <v>2020</v>
      </c>
      <c r="AV158">
        <v>9</v>
      </c>
      <c r="AW158">
        <v>1</v>
      </c>
      <c r="AX158" t="s">
        <v>74</v>
      </c>
      <c r="AY158" t="s">
        <v>74</v>
      </c>
      <c r="AZ158" t="s">
        <v>74</v>
      </c>
      <c r="BA158" t="s">
        <v>74</v>
      </c>
      <c r="BB158">
        <v>232</v>
      </c>
      <c r="BC158">
        <v>260</v>
      </c>
      <c r="BD158" t="s">
        <v>74</v>
      </c>
      <c r="BE158" t="s">
        <v>3202</v>
      </c>
      <c r="BF158" t="str">
        <f>HYPERLINK("http://dx.doi.org/10.31168/2305-6754.2020.9.1.8","http://dx.doi.org/10.31168/2305-6754.2020.9.1.8")</f>
        <v>http://dx.doi.org/10.31168/2305-6754.2020.9.1.8</v>
      </c>
      <c r="BG158" t="s">
        <v>74</v>
      </c>
      <c r="BH158" t="s">
        <v>74</v>
      </c>
      <c r="BI158">
        <v>29</v>
      </c>
      <c r="BJ158" t="s">
        <v>126</v>
      </c>
      <c r="BK158" t="s">
        <v>151</v>
      </c>
      <c r="BL158" t="s">
        <v>128</v>
      </c>
      <c r="BM158" t="s">
        <v>3203</v>
      </c>
      <c r="BN158" t="s">
        <v>74</v>
      </c>
      <c r="BO158" t="s">
        <v>895</v>
      </c>
      <c r="BP158" t="s">
        <v>74</v>
      </c>
      <c r="BQ158" t="s">
        <v>74</v>
      </c>
      <c r="BR158" t="s">
        <v>105</v>
      </c>
      <c r="BS158" t="s">
        <v>3204</v>
      </c>
      <c r="BT158" t="str">
        <f>HYPERLINK("https%3A%2F%2Fwww.webofscience.com%2Fwos%2Fwoscc%2Ffull-record%2FWOS:000561680400008","View Full Record in Web of Science")</f>
        <v>View Full Record in Web of Science</v>
      </c>
    </row>
    <row r="159" spans="1:72" x14ac:dyDescent="0.25">
      <c r="A159" t="s">
        <v>72</v>
      </c>
      <c r="B159" t="s">
        <v>3205</v>
      </c>
      <c r="C159" t="s">
        <v>74</v>
      </c>
      <c r="D159" t="s">
        <v>74</v>
      </c>
      <c r="E159" t="s">
        <v>74</v>
      </c>
      <c r="F159" t="s">
        <v>3206</v>
      </c>
      <c r="G159" t="s">
        <v>74</v>
      </c>
      <c r="H159" t="s">
        <v>74</v>
      </c>
      <c r="I159" t="s">
        <v>3207</v>
      </c>
      <c r="J159" t="s">
        <v>3208</v>
      </c>
      <c r="K159" t="s">
        <v>74</v>
      </c>
      <c r="L159" t="s">
        <v>74</v>
      </c>
      <c r="M159" t="s">
        <v>347</v>
      </c>
      <c r="N159" t="s">
        <v>135</v>
      </c>
      <c r="O159" t="s">
        <v>74</v>
      </c>
      <c r="P159" t="s">
        <v>74</v>
      </c>
      <c r="Q159" t="s">
        <v>74</v>
      </c>
      <c r="R159" t="s">
        <v>74</v>
      </c>
      <c r="S159" t="s">
        <v>74</v>
      </c>
      <c r="T159" t="s">
        <v>3209</v>
      </c>
      <c r="U159" t="s">
        <v>74</v>
      </c>
      <c r="V159" t="s">
        <v>3210</v>
      </c>
      <c r="W159" t="s">
        <v>3211</v>
      </c>
      <c r="X159" t="s">
        <v>1175</v>
      </c>
      <c r="Y159" t="s">
        <v>3212</v>
      </c>
      <c r="Z159" t="s">
        <v>74</v>
      </c>
      <c r="AA159" t="s">
        <v>74</v>
      </c>
      <c r="AB159" t="s">
        <v>74</v>
      </c>
      <c r="AC159" t="s">
        <v>74</v>
      </c>
      <c r="AD159" t="s">
        <v>74</v>
      </c>
      <c r="AE159" t="s">
        <v>74</v>
      </c>
      <c r="AF159" t="s">
        <v>74</v>
      </c>
      <c r="AG159">
        <v>51</v>
      </c>
      <c r="AH159">
        <v>0</v>
      </c>
      <c r="AI159">
        <v>0</v>
      </c>
      <c r="AJ159">
        <v>0</v>
      </c>
      <c r="AK159">
        <v>0</v>
      </c>
      <c r="AL159" t="s">
        <v>3213</v>
      </c>
      <c r="AM159" t="s">
        <v>3214</v>
      </c>
      <c r="AN159" t="s">
        <v>3215</v>
      </c>
      <c r="AO159" t="s">
        <v>3216</v>
      </c>
      <c r="AP159" t="s">
        <v>74</v>
      </c>
      <c r="AQ159" t="s">
        <v>74</v>
      </c>
      <c r="AR159" t="s">
        <v>3217</v>
      </c>
      <c r="AS159" t="s">
        <v>3218</v>
      </c>
      <c r="AT159" t="s">
        <v>74</v>
      </c>
      <c r="AU159">
        <v>2020</v>
      </c>
      <c r="AV159" t="s">
        <v>74</v>
      </c>
      <c r="AW159">
        <v>35</v>
      </c>
      <c r="AX159" t="s">
        <v>74</v>
      </c>
      <c r="AY159" t="s">
        <v>74</v>
      </c>
      <c r="AZ159" t="s">
        <v>74</v>
      </c>
      <c r="BA159" t="s">
        <v>74</v>
      </c>
      <c r="BB159">
        <v>82</v>
      </c>
      <c r="BC159">
        <v>113</v>
      </c>
      <c r="BD159" t="s">
        <v>74</v>
      </c>
      <c r="BE159" t="s">
        <v>3219</v>
      </c>
      <c r="BF159" t="str">
        <f>HYPERLINK("http://dx.doi.org/10.48261/pis203505","http://dx.doi.org/10.48261/pis203505")</f>
        <v>http://dx.doi.org/10.48261/pis203505</v>
      </c>
      <c r="BG159" t="s">
        <v>74</v>
      </c>
      <c r="BH159" t="s">
        <v>74</v>
      </c>
      <c r="BI159">
        <v>32</v>
      </c>
      <c r="BJ159" t="s">
        <v>360</v>
      </c>
      <c r="BK159" t="s">
        <v>151</v>
      </c>
      <c r="BL159" t="s">
        <v>360</v>
      </c>
      <c r="BM159" t="s">
        <v>3220</v>
      </c>
      <c r="BN159" t="s">
        <v>74</v>
      </c>
      <c r="BO159" t="s">
        <v>74</v>
      </c>
      <c r="BP159" t="s">
        <v>74</v>
      </c>
      <c r="BQ159" t="s">
        <v>74</v>
      </c>
      <c r="BR159" t="s">
        <v>105</v>
      </c>
      <c r="BS159" t="s">
        <v>3221</v>
      </c>
      <c r="BT159" t="str">
        <f>HYPERLINK("https%3A%2F%2Fwww.webofscience.com%2Fwos%2Fwoscc%2Ffull-record%2FWOS:000592239000005","View Full Record in Web of Science")</f>
        <v>View Full Record in Web of Science</v>
      </c>
    </row>
    <row r="160" spans="1:72" x14ac:dyDescent="0.25">
      <c r="A160" t="s">
        <v>72</v>
      </c>
      <c r="B160" t="s">
        <v>3222</v>
      </c>
      <c r="C160" t="s">
        <v>74</v>
      </c>
      <c r="D160" t="s">
        <v>74</v>
      </c>
      <c r="E160" t="s">
        <v>74</v>
      </c>
      <c r="F160" t="s">
        <v>3223</v>
      </c>
      <c r="G160" t="s">
        <v>74</v>
      </c>
      <c r="H160" t="s">
        <v>74</v>
      </c>
      <c r="I160" t="s">
        <v>3224</v>
      </c>
      <c r="J160" t="s">
        <v>504</v>
      </c>
      <c r="K160" t="s">
        <v>74</v>
      </c>
      <c r="L160" t="s">
        <v>74</v>
      </c>
      <c r="M160" t="s">
        <v>347</v>
      </c>
      <c r="N160" t="s">
        <v>135</v>
      </c>
      <c r="O160" t="s">
        <v>74</v>
      </c>
      <c r="P160" t="s">
        <v>74</v>
      </c>
      <c r="Q160" t="s">
        <v>74</v>
      </c>
      <c r="R160" t="s">
        <v>74</v>
      </c>
      <c r="S160" t="s">
        <v>74</v>
      </c>
      <c r="T160" t="s">
        <v>3225</v>
      </c>
      <c r="U160" t="s">
        <v>74</v>
      </c>
      <c r="V160" t="s">
        <v>3226</v>
      </c>
      <c r="W160" t="s">
        <v>3227</v>
      </c>
      <c r="X160" t="s">
        <v>508</v>
      </c>
      <c r="Y160" t="s">
        <v>3228</v>
      </c>
      <c r="Z160" t="s">
        <v>3229</v>
      </c>
      <c r="AA160" t="s">
        <v>74</v>
      </c>
      <c r="AB160" t="s">
        <v>74</v>
      </c>
      <c r="AC160" t="s">
        <v>74</v>
      </c>
      <c r="AD160" t="s">
        <v>74</v>
      </c>
      <c r="AE160" t="s">
        <v>74</v>
      </c>
      <c r="AF160" t="s">
        <v>74</v>
      </c>
      <c r="AG160">
        <v>28</v>
      </c>
      <c r="AH160">
        <v>0</v>
      </c>
      <c r="AI160">
        <v>0</v>
      </c>
      <c r="AJ160">
        <v>0</v>
      </c>
      <c r="AK160">
        <v>0</v>
      </c>
      <c r="AL160" t="s">
        <v>511</v>
      </c>
      <c r="AM160" t="s">
        <v>512</v>
      </c>
      <c r="AN160" t="s">
        <v>513</v>
      </c>
      <c r="AO160" t="s">
        <v>514</v>
      </c>
      <c r="AP160" t="s">
        <v>515</v>
      </c>
      <c r="AQ160" t="s">
        <v>74</v>
      </c>
      <c r="AR160" t="s">
        <v>516</v>
      </c>
      <c r="AS160" t="s">
        <v>517</v>
      </c>
      <c r="AT160" t="s">
        <v>74</v>
      </c>
      <c r="AU160">
        <v>2020</v>
      </c>
      <c r="AV160">
        <v>68</v>
      </c>
      <c r="AW160">
        <v>1</v>
      </c>
      <c r="AX160" t="s">
        <v>74</v>
      </c>
      <c r="AY160" t="s">
        <v>74</v>
      </c>
      <c r="AZ160" t="s">
        <v>1037</v>
      </c>
      <c r="BA160" t="s">
        <v>74</v>
      </c>
      <c r="BB160">
        <v>153</v>
      </c>
      <c r="BC160">
        <v>171</v>
      </c>
      <c r="BD160" t="s">
        <v>74</v>
      </c>
      <c r="BE160" t="s">
        <v>3230</v>
      </c>
      <c r="BF160" t="str">
        <f>HYPERLINK("http://dx.doi.org/10.18290/rh.2068s-11","http://dx.doi.org/10.18290/rh.2068s-11")</f>
        <v>http://dx.doi.org/10.18290/rh.2068s-11</v>
      </c>
      <c r="BG160" t="s">
        <v>74</v>
      </c>
      <c r="BH160" t="s">
        <v>74</v>
      </c>
      <c r="BI160">
        <v>19</v>
      </c>
      <c r="BJ160" t="s">
        <v>126</v>
      </c>
      <c r="BK160" t="s">
        <v>151</v>
      </c>
      <c r="BL160" t="s">
        <v>128</v>
      </c>
      <c r="BM160" t="s">
        <v>3231</v>
      </c>
      <c r="BN160" t="s">
        <v>74</v>
      </c>
      <c r="BO160" t="s">
        <v>153</v>
      </c>
      <c r="BP160" t="s">
        <v>74</v>
      </c>
      <c r="BQ160" t="s">
        <v>74</v>
      </c>
      <c r="BR160" t="s">
        <v>105</v>
      </c>
      <c r="BS160" t="s">
        <v>3232</v>
      </c>
      <c r="BT160" t="str">
        <f>HYPERLINK("https%3A%2F%2Fwww.webofscience.com%2Fwos%2Fwoscc%2Ffull-record%2FWOS:000607637900011","View Full Record in Web of Science")</f>
        <v>View Full Record in Web of Science</v>
      </c>
    </row>
    <row r="161" spans="1:72" x14ac:dyDescent="0.25">
      <c r="A161" t="s">
        <v>72</v>
      </c>
      <c r="B161" t="s">
        <v>3233</v>
      </c>
      <c r="C161" t="s">
        <v>74</v>
      </c>
      <c r="D161" t="s">
        <v>74</v>
      </c>
      <c r="E161" t="s">
        <v>74</v>
      </c>
      <c r="F161" t="s">
        <v>3234</v>
      </c>
      <c r="G161" t="s">
        <v>74</v>
      </c>
      <c r="H161" t="s">
        <v>74</v>
      </c>
      <c r="I161" t="s">
        <v>3235</v>
      </c>
      <c r="J161" t="s">
        <v>3236</v>
      </c>
      <c r="K161" t="s">
        <v>74</v>
      </c>
      <c r="L161" t="s">
        <v>74</v>
      </c>
      <c r="M161" t="s">
        <v>78</v>
      </c>
      <c r="N161" t="s">
        <v>135</v>
      </c>
      <c r="O161" t="s">
        <v>74</v>
      </c>
      <c r="P161" t="s">
        <v>74</v>
      </c>
      <c r="Q161" t="s">
        <v>74</v>
      </c>
      <c r="R161" t="s">
        <v>74</v>
      </c>
      <c r="S161" t="s">
        <v>74</v>
      </c>
      <c r="T161" t="s">
        <v>3237</v>
      </c>
      <c r="U161" t="s">
        <v>3238</v>
      </c>
      <c r="V161" t="s">
        <v>3239</v>
      </c>
      <c r="W161" t="s">
        <v>3240</v>
      </c>
      <c r="X161" t="s">
        <v>3241</v>
      </c>
      <c r="Y161" t="s">
        <v>3242</v>
      </c>
      <c r="Z161" t="s">
        <v>74</v>
      </c>
      <c r="AA161" t="s">
        <v>3243</v>
      </c>
      <c r="AB161" t="s">
        <v>3244</v>
      </c>
      <c r="AC161" t="s">
        <v>74</v>
      </c>
      <c r="AD161" t="s">
        <v>74</v>
      </c>
      <c r="AE161" t="s">
        <v>74</v>
      </c>
      <c r="AF161" t="s">
        <v>74</v>
      </c>
      <c r="AG161">
        <v>33</v>
      </c>
      <c r="AH161">
        <v>0</v>
      </c>
      <c r="AI161">
        <v>1</v>
      </c>
      <c r="AJ161">
        <v>0</v>
      </c>
      <c r="AK161">
        <v>8</v>
      </c>
      <c r="AL161" t="s">
        <v>3245</v>
      </c>
      <c r="AM161" t="s">
        <v>3246</v>
      </c>
      <c r="AN161" t="s">
        <v>3247</v>
      </c>
      <c r="AO161" t="s">
        <v>74</v>
      </c>
      <c r="AP161" t="s">
        <v>3248</v>
      </c>
      <c r="AQ161" t="s">
        <v>74</v>
      </c>
      <c r="AR161" t="s">
        <v>3249</v>
      </c>
      <c r="AS161" t="s">
        <v>3250</v>
      </c>
      <c r="AT161" t="s">
        <v>74</v>
      </c>
      <c r="AU161">
        <v>2020</v>
      </c>
      <c r="AV161">
        <v>12</v>
      </c>
      <c r="AW161">
        <v>1</v>
      </c>
      <c r="AX161" t="s">
        <v>74</v>
      </c>
      <c r="AY161" t="s">
        <v>74</v>
      </c>
      <c r="AZ161" t="s">
        <v>74</v>
      </c>
      <c r="BA161" t="s">
        <v>74</v>
      </c>
      <c r="BB161">
        <v>163</v>
      </c>
      <c r="BC161">
        <v>177</v>
      </c>
      <c r="BD161" t="s">
        <v>74</v>
      </c>
      <c r="BE161" t="s">
        <v>74</v>
      </c>
      <c r="BF161" t="s">
        <v>74</v>
      </c>
      <c r="BG161" t="s">
        <v>74</v>
      </c>
      <c r="BH161" t="s">
        <v>74</v>
      </c>
      <c r="BI161">
        <v>15</v>
      </c>
      <c r="BJ161" t="s">
        <v>3251</v>
      </c>
      <c r="BK161" t="s">
        <v>151</v>
      </c>
      <c r="BL161" t="s">
        <v>3251</v>
      </c>
      <c r="BM161" t="s">
        <v>3252</v>
      </c>
      <c r="BN161" t="s">
        <v>74</v>
      </c>
      <c r="BO161" t="s">
        <v>74</v>
      </c>
      <c r="BP161" t="s">
        <v>74</v>
      </c>
      <c r="BQ161" t="s">
        <v>74</v>
      </c>
      <c r="BR161" t="s">
        <v>105</v>
      </c>
      <c r="BS161" t="s">
        <v>3253</v>
      </c>
      <c r="BT161" t="str">
        <f>HYPERLINK("https%3A%2F%2Fwww.webofscience.com%2Fwos%2Fwoscc%2Ffull-record%2FWOS:000506010400010","View Full Record in Web of Science")</f>
        <v>View Full Record in Web of Science</v>
      </c>
    </row>
    <row r="162" spans="1:72" x14ac:dyDescent="0.25">
      <c r="A162" t="s">
        <v>72</v>
      </c>
      <c r="B162" t="s">
        <v>3254</v>
      </c>
      <c r="C162" t="s">
        <v>74</v>
      </c>
      <c r="D162" t="s">
        <v>74</v>
      </c>
      <c r="E162" t="s">
        <v>74</v>
      </c>
      <c r="F162" t="s">
        <v>3255</v>
      </c>
      <c r="G162" t="s">
        <v>74</v>
      </c>
      <c r="H162" t="s">
        <v>74</v>
      </c>
      <c r="I162" t="s">
        <v>3256</v>
      </c>
      <c r="J162" t="s">
        <v>2343</v>
      </c>
      <c r="K162" t="s">
        <v>74</v>
      </c>
      <c r="L162" t="s">
        <v>74</v>
      </c>
      <c r="M162" t="s">
        <v>347</v>
      </c>
      <c r="N162" t="s">
        <v>135</v>
      </c>
      <c r="O162" t="s">
        <v>74</v>
      </c>
      <c r="P162" t="s">
        <v>74</v>
      </c>
      <c r="Q162" t="s">
        <v>74</v>
      </c>
      <c r="R162" t="s">
        <v>74</v>
      </c>
      <c r="S162" t="s">
        <v>74</v>
      </c>
      <c r="T162" t="s">
        <v>3257</v>
      </c>
      <c r="U162" t="s">
        <v>74</v>
      </c>
      <c r="V162" t="s">
        <v>3258</v>
      </c>
      <c r="W162" t="s">
        <v>3259</v>
      </c>
      <c r="X162" t="s">
        <v>74</v>
      </c>
      <c r="Y162" t="s">
        <v>3260</v>
      </c>
      <c r="Z162" t="s">
        <v>3261</v>
      </c>
      <c r="AA162" t="s">
        <v>74</v>
      </c>
      <c r="AB162" t="s">
        <v>74</v>
      </c>
      <c r="AC162" t="s">
        <v>74</v>
      </c>
      <c r="AD162" t="s">
        <v>74</v>
      </c>
      <c r="AE162" t="s">
        <v>74</v>
      </c>
      <c r="AF162" t="s">
        <v>74</v>
      </c>
      <c r="AG162">
        <v>10</v>
      </c>
      <c r="AH162">
        <v>0</v>
      </c>
      <c r="AI162">
        <v>0</v>
      </c>
      <c r="AJ162">
        <v>0</v>
      </c>
      <c r="AK162">
        <v>2</v>
      </c>
      <c r="AL162" t="s">
        <v>2349</v>
      </c>
      <c r="AM162" t="s">
        <v>2350</v>
      </c>
      <c r="AN162" t="s">
        <v>2351</v>
      </c>
      <c r="AO162" t="s">
        <v>2352</v>
      </c>
      <c r="AP162" t="s">
        <v>2353</v>
      </c>
      <c r="AQ162" t="s">
        <v>74</v>
      </c>
      <c r="AR162" t="s">
        <v>2354</v>
      </c>
      <c r="AS162" t="s">
        <v>2355</v>
      </c>
      <c r="AT162" t="s">
        <v>74</v>
      </c>
      <c r="AU162">
        <v>2020</v>
      </c>
      <c r="AV162">
        <v>34</v>
      </c>
      <c r="AW162">
        <v>3</v>
      </c>
      <c r="AX162" t="s">
        <v>74</v>
      </c>
      <c r="AY162" t="s">
        <v>74</v>
      </c>
      <c r="AZ162" t="s">
        <v>74</v>
      </c>
      <c r="BA162" t="s">
        <v>74</v>
      </c>
      <c r="BB162">
        <v>207</v>
      </c>
      <c r="BC162">
        <v>219</v>
      </c>
      <c r="BD162" t="s">
        <v>74</v>
      </c>
      <c r="BE162" t="s">
        <v>3262</v>
      </c>
      <c r="BF162" t="str">
        <f>HYPERLINK("http://dx.doi.org/10.24917/20801653.343.14","http://dx.doi.org/10.24917/20801653.343.14")</f>
        <v>http://dx.doi.org/10.24917/20801653.343.14</v>
      </c>
      <c r="BG162" t="s">
        <v>74</v>
      </c>
      <c r="BH162" t="s">
        <v>74</v>
      </c>
      <c r="BI162">
        <v>13</v>
      </c>
      <c r="BJ162" t="s">
        <v>565</v>
      </c>
      <c r="BK162" t="s">
        <v>151</v>
      </c>
      <c r="BL162" t="s">
        <v>565</v>
      </c>
      <c r="BM162" t="s">
        <v>3263</v>
      </c>
      <c r="BN162" t="s">
        <v>74</v>
      </c>
      <c r="BO162" t="s">
        <v>153</v>
      </c>
      <c r="BP162" t="s">
        <v>74</v>
      </c>
      <c r="BQ162" t="s">
        <v>74</v>
      </c>
      <c r="BR162" t="s">
        <v>105</v>
      </c>
      <c r="BS162" t="s">
        <v>3264</v>
      </c>
      <c r="BT162" t="str">
        <f>HYPERLINK("https%3A%2F%2Fwww.webofscience.com%2Fwos%2Fwoscc%2Ffull-record%2FWOS:000576819700015","View Full Record in Web of Science")</f>
        <v>View Full Record in Web of Science</v>
      </c>
    </row>
    <row r="163" spans="1:72" x14ac:dyDescent="0.25">
      <c r="A163" t="s">
        <v>72</v>
      </c>
      <c r="B163" t="s">
        <v>3265</v>
      </c>
      <c r="C163" t="s">
        <v>74</v>
      </c>
      <c r="D163" t="s">
        <v>74</v>
      </c>
      <c r="E163" t="s">
        <v>74</v>
      </c>
      <c r="F163" t="s">
        <v>3266</v>
      </c>
      <c r="G163" t="s">
        <v>74</v>
      </c>
      <c r="H163" t="s">
        <v>74</v>
      </c>
      <c r="I163" t="s">
        <v>3267</v>
      </c>
      <c r="J163" t="s">
        <v>2421</v>
      </c>
      <c r="K163" t="s">
        <v>74</v>
      </c>
      <c r="L163" t="s">
        <v>74</v>
      </c>
      <c r="M163" t="s">
        <v>78</v>
      </c>
      <c r="N163" t="s">
        <v>135</v>
      </c>
      <c r="O163" t="s">
        <v>74</v>
      </c>
      <c r="P163" t="s">
        <v>74</v>
      </c>
      <c r="Q163" t="s">
        <v>74</v>
      </c>
      <c r="R163" t="s">
        <v>74</v>
      </c>
      <c r="S163" t="s">
        <v>74</v>
      </c>
      <c r="T163" t="s">
        <v>3268</v>
      </c>
      <c r="U163" t="s">
        <v>74</v>
      </c>
      <c r="V163" t="s">
        <v>3269</v>
      </c>
      <c r="W163" t="s">
        <v>3270</v>
      </c>
      <c r="X163" t="s">
        <v>3271</v>
      </c>
      <c r="Y163" t="s">
        <v>3272</v>
      </c>
      <c r="Z163" t="s">
        <v>3273</v>
      </c>
      <c r="AA163" t="s">
        <v>3274</v>
      </c>
      <c r="AB163" t="s">
        <v>3275</v>
      </c>
      <c r="AC163" t="s">
        <v>3276</v>
      </c>
      <c r="AD163" t="s">
        <v>3276</v>
      </c>
      <c r="AE163" t="s">
        <v>3277</v>
      </c>
      <c r="AF163" t="s">
        <v>74</v>
      </c>
      <c r="AG163">
        <v>15</v>
      </c>
      <c r="AH163">
        <v>1</v>
      </c>
      <c r="AI163">
        <v>1</v>
      </c>
      <c r="AJ163">
        <v>0</v>
      </c>
      <c r="AK163">
        <v>9</v>
      </c>
      <c r="AL163" t="s">
        <v>2433</v>
      </c>
      <c r="AM163" t="s">
        <v>1300</v>
      </c>
      <c r="AN163" t="s">
        <v>2434</v>
      </c>
      <c r="AO163" t="s">
        <v>2435</v>
      </c>
      <c r="AP163" t="s">
        <v>2436</v>
      </c>
      <c r="AQ163" t="s">
        <v>74</v>
      </c>
      <c r="AR163" t="s">
        <v>2437</v>
      </c>
      <c r="AS163" t="s">
        <v>2438</v>
      </c>
      <c r="AT163" t="s">
        <v>74</v>
      </c>
      <c r="AU163">
        <v>2020</v>
      </c>
      <c r="AV163" t="s">
        <v>74</v>
      </c>
      <c r="AW163">
        <v>15</v>
      </c>
      <c r="AX163" t="s">
        <v>74</v>
      </c>
      <c r="AY163" t="s">
        <v>74</v>
      </c>
      <c r="AZ163" t="s">
        <v>74</v>
      </c>
      <c r="BA163" t="s">
        <v>74</v>
      </c>
      <c r="BB163">
        <v>105</v>
      </c>
      <c r="BC163">
        <v>115</v>
      </c>
      <c r="BD163" t="s">
        <v>74</v>
      </c>
      <c r="BE163" t="s">
        <v>3278</v>
      </c>
      <c r="BF163" t="str">
        <f>HYPERLINK("http://dx.doi.org/10.20535/2410-8286.208316","http://dx.doi.org/10.20535/2410-8286.208316")</f>
        <v>http://dx.doi.org/10.20535/2410-8286.208316</v>
      </c>
      <c r="BG163" t="s">
        <v>74</v>
      </c>
      <c r="BH163" t="s">
        <v>74</v>
      </c>
      <c r="BI163">
        <v>11</v>
      </c>
      <c r="BJ163" t="s">
        <v>150</v>
      </c>
      <c r="BK163" t="s">
        <v>151</v>
      </c>
      <c r="BL163" t="s">
        <v>150</v>
      </c>
      <c r="BM163" t="s">
        <v>3279</v>
      </c>
      <c r="BN163" t="s">
        <v>74</v>
      </c>
      <c r="BO163" t="s">
        <v>153</v>
      </c>
      <c r="BP163" t="s">
        <v>74</v>
      </c>
      <c r="BQ163" t="s">
        <v>74</v>
      </c>
      <c r="BR163" t="s">
        <v>105</v>
      </c>
      <c r="BS163" t="s">
        <v>3280</v>
      </c>
      <c r="BT163" t="str">
        <f>HYPERLINK("https%3A%2F%2Fwww.webofscience.com%2Fwos%2Fwoscc%2Ffull-record%2FWOS:000551288200001","View Full Record in Web of Science")</f>
        <v>View Full Record in Web of Science</v>
      </c>
    </row>
    <row r="164" spans="1:72" x14ac:dyDescent="0.25">
      <c r="A164" t="s">
        <v>72</v>
      </c>
      <c r="B164" t="s">
        <v>3281</v>
      </c>
      <c r="C164" t="s">
        <v>74</v>
      </c>
      <c r="D164" t="s">
        <v>74</v>
      </c>
      <c r="E164" t="s">
        <v>74</v>
      </c>
      <c r="F164" t="s">
        <v>3282</v>
      </c>
      <c r="G164" t="s">
        <v>74</v>
      </c>
      <c r="H164" t="s">
        <v>74</v>
      </c>
      <c r="I164" t="s">
        <v>3283</v>
      </c>
      <c r="J164" t="s">
        <v>1332</v>
      </c>
      <c r="K164" t="s">
        <v>74</v>
      </c>
      <c r="L164" t="s">
        <v>74</v>
      </c>
      <c r="M164" t="s">
        <v>78</v>
      </c>
      <c r="N164" t="s">
        <v>135</v>
      </c>
      <c r="O164" t="s">
        <v>74</v>
      </c>
      <c r="P164" t="s">
        <v>74</v>
      </c>
      <c r="Q164" t="s">
        <v>74</v>
      </c>
      <c r="R164" t="s">
        <v>74</v>
      </c>
      <c r="S164" t="s">
        <v>74</v>
      </c>
      <c r="T164" t="s">
        <v>3284</v>
      </c>
      <c r="U164" t="s">
        <v>3285</v>
      </c>
      <c r="V164" t="s">
        <v>3286</v>
      </c>
      <c r="W164" t="s">
        <v>3287</v>
      </c>
      <c r="X164" t="s">
        <v>3288</v>
      </c>
      <c r="Y164" t="s">
        <v>3289</v>
      </c>
      <c r="Z164" t="s">
        <v>74</v>
      </c>
      <c r="AA164" t="s">
        <v>3290</v>
      </c>
      <c r="AB164" t="s">
        <v>3291</v>
      </c>
      <c r="AC164" t="s">
        <v>74</v>
      </c>
      <c r="AD164" t="s">
        <v>74</v>
      </c>
      <c r="AE164" t="s">
        <v>74</v>
      </c>
      <c r="AF164" t="s">
        <v>74</v>
      </c>
      <c r="AG164">
        <v>50</v>
      </c>
      <c r="AH164">
        <v>2</v>
      </c>
      <c r="AI164">
        <v>2</v>
      </c>
      <c r="AJ164">
        <v>1</v>
      </c>
      <c r="AK164">
        <v>2</v>
      </c>
      <c r="AL164" t="s">
        <v>1341</v>
      </c>
      <c r="AM164" t="s">
        <v>354</v>
      </c>
      <c r="AN164" t="s">
        <v>1342</v>
      </c>
      <c r="AO164" t="s">
        <v>1343</v>
      </c>
      <c r="AP164" t="s">
        <v>1344</v>
      </c>
      <c r="AQ164" t="s">
        <v>74</v>
      </c>
      <c r="AR164" t="s">
        <v>1332</v>
      </c>
      <c r="AS164" t="s">
        <v>1345</v>
      </c>
      <c r="AT164" t="s">
        <v>74</v>
      </c>
      <c r="AU164">
        <v>2020</v>
      </c>
      <c r="AV164" t="s">
        <v>74</v>
      </c>
      <c r="AW164">
        <v>4</v>
      </c>
      <c r="AX164" t="s">
        <v>74</v>
      </c>
      <c r="AY164" t="s">
        <v>74</v>
      </c>
      <c r="AZ164" t="s">
        <v>74</v>
      </c>
      <c r="BA164" t="s">
        <v>74</v>
      </c>
      <c r="BB164">
        <v>36</v>
      </c>
      <c r="BC164">
        <v>46</v>
      </c>
      <c r="BD164" t="s">
        <v>74</v>
      </c>
      <c r="BE164" t="s">
        <v>74</v>
      </c>
      <c r="BF164" t="s">
        <v>74</v>
      </c>
      <c r="BG164" t="s">
        <v>74</v>
      </c>
      <c r="BH164" t="s">
        <v>74</v>
      </c>
      <c r="BI164">
        <v>11</v>
      </c>
      <c r="BJ164" t="s">
        <v>150</v>
      </c>
      <c r="BK164" t="s">
        <v>151</v>
      </c>
      <c r="BL164" t="s">
        <v>150</v>
      </c>
      <c r="BM164" t="s">
        <v>3292</v>
      </c>
      <c r="BN164" t="s">
        <v>74</v>
      </c>
      <c r="BO164" t="s">
        <v>74</v>
      </c>
      <c r="BP164" t="s">
        <v>74</v>
      </c>
      <c r="BQ164" t="s">
        <v>74</v>
      </c>
      <c r="BR164" t="s">
        <v>105</v>
      </c>
      <c r="BS164" t="s">
        <v>3293</v>
      </c>
      <c r="BT164" t="str">
        <f>HYPERLINK("https%3A%2F%2Fwww.webofscience.com%2Fwos%2Fwoscc%2Ffull-record%2FWOS:000600277800005","View Full Record in Web of Science")</f>
        <v>View Full Record in Web of Science</v>
      </c>
    </row>
    <row r="165" spans="1:72" x14ac:dyDescent="0.25">
      <c r="A165" t="s">
        <v>72</v>
      </c>
      <c r="B165" t="s">
        <v>3294</v>
      </c>
      <c r="C165" t="s">
        <v>74</v>
      </c>
      <c r="D165" t="s">
        <v>74</v>
      </c>
      <c r="E165" t="s">
        <v>74</v>
      </c>
      <c r="F165" t="s">
        <v>3295</v>
      </c>
      <c r="G165" t="s">
        <v>74</v>
      </c>
      <c r="H165" t="s">
        <v>74</v>
      </c>
      <c r="I165" t="s">
        <v>3296</v>
      </c>
      <c r="J165" t="s">
        <v>3297</v>
      </c>
      <c r="K165" t="s">
        <v>74</v>
      </c>
      <c r="L165" t="s">
        <v>74</v>
      </c>
      <c r="M165" t="s">
        <v>78</v>
      </c>
      <c r="N165" t="s">
        <v>135</v>
      </c>
      <c r="O165" t="s">
        <v>74</v>
      </c>
      <c r="P165" t="s">
        <v>74</v>
      </c>
      <c r="Q165" t="s">
        <v>74</v>
      </c>
      <c r="R165" t="s">
        <v>74</v>
      </c>
      <c r="S165" t="s">
        <v>74</v>
      </c>
      <c r="T165" t="s">
        <v>3298</v>
      </c>
      <c r="U165" t="s">
        <v>74</v>
      </c>
      <c r="V165" t="s">
        <v>3299</v>
      </c>
      <c r="W165" t="s">
        <v>3300</v>
      </c>
      <c r="X165" t="s">
        <v>3301</v>
      </c>
      <c r="Y165" t="s">
        <v>3302</v>
      </c>
      <c r="Z165" t="s">
        <v>3303</v>
      </c>
      <c r="AA165" t="s">
        <v>74</v>
      </c>
      <c r="AB165" t="s">
        <v>74</v>
      </c>
      <c r="AC165" t="s">
        <v>74</v>
      </c>
      <c r="AD165" t="s">
        <v>74</v>
      </c>
      <c r="AE165" t="s">
        <v>74</v>
      </c>
      <c r="AF165" t="s">
        <v>74</v>
      </c>
      <c r="AG165">
        <v>20</v>
      </c>
      <c r="AH165">
        <v>1</v>
      </c>
      <c r="AI165">
        <v>1</v>
      </c>
      <c r="AJ165">
        <v>1</v>
      </c>
      <c r="AK165">
        <v>3</v>
      </c>
      <c r="AL165" t="s">
        <v>3304</v>
      </c>
      <c r="AM165" t="s">
        <v>3305</v>
      </c>
      <c r="AN165" t="s">
        <v>3306</v>
      </c>
      <c r="AO165" t="s">
        <v>3307</v>
      </c>
      <c r="AP165" t="s">
        <v>3308</v>
      </c>
      <c r="AQ165" t="s">
        <v>74</v>
      </c>
      <c r="AR165" t="s">
        <v>3297</v>
      </c>
      <c r="AS165" t="s">
        <v>3309</v>
      </c>
      <c r="AT165" t="s">
        <v>74</v>
      </c>
      <c r="AU165">
        <v>2020</v>
      </c>
      <c r="AV165">
        <v>29</v>
      </c>
      <c r="AW165">
        <v>1</v>
      </c>
      <c r="AX165" t="s">
        <v>74</v>
      </c>
      <c r="AY165" t="s">
        <v>74</v>
      </c>
      <c r="AZ165" t="s">
        <v>74</v>
      </c>
      <c r="BA165" t="s">
        <v>74</v>
      </c>
      <c r="BB165">
        <v>85</v>
      </c>
      <c r="BC165">
        <v>94</v>
      </c>
      <c r="BD165" t="s">
        <v>74</v>
      </c>
      <c r="BE165" t="s">
        <v>3310</v>
      </c>
      <c r="BF165" t="str">
        <f>HYPERLINK("http://dx.doi.org/10.31820/pt.29.1.5","http://dx.doi.org/10.31820/pt.29.1.5")</f>
        <v>http://dx.doi.org/10.31820/pt.29.1.5</v>
      </c>
      <c r="BG165" t="s">
        <v>74</v>
      </c>
      <c r="BH165" t="s">
        <v>74</v>
      </c>
      <c r="BI165">
        <v>10</v>
      </c>
      <c r="BJ165" t="s">
        <v>893</v>
      </c>
      <c r="BK165" t="s">
        <v>151</v>
      </c>
      <c r="BL165" t="s">
        <v>498</v>
      </c>
      <c r="BM165" t="s">
        <v>3311</v>
      </c>
      <c r="BN165" t="s">
        <v>74</v>
      </c>
      <c r="BO165" t="s">
        <v>153</v>
      </c>
      <c r="BP165" t="s">
        <v>74</v>
      </c>
      <c r="BQ165" t="s">
        <v>74</v>
      </c>
      <c r="BR165" t="s">
        <v>105</v>
      </c>
      <c r="BS165" t="s">
        <v>3312</v>
      </c>
      <c r="BT165" t="str">
        <f>HYPERLINK("https%3A%2F%2Fwww.webofscience.com%2Fwos%2Fwoscc%2Ffull-record%2FWOS:000894049100006","View Full Record in Web of Science")</f>
        <v>View Full Record in Web of Science</v>
      </c>
    </row>
    <row r="166" spans="1:72" x14ac:dyDescent="0.25">
      <c r="A166" t="s">
        <v>72</v>
      </c>
      <c r="B166" t="s">
        <v>3313</v>
      </c>
      <c r="C166" t="s">
        <v>74</v>
      </c>
      <c r="D166" t="s">
        <v>74</v>
      </c>
      <c r="E166" t="s">
        <v>74</v>
      </c>
      <c r="F166" t="s">
        <v>3314</v>
      </c>
      <c r="G166" t="s">
        <v>74</v>
      </c>
      <c r="H166" t="s">
        <v>74</v>
      </c>
      <c r="I166" t="s">
        <v>3315</v>
      </c>
      <c r="J166" t="s">
        <v>2693</v>
      </c>
      <c r="K166" t="s">
        <v>74</v>
      </c>
      <c r="L166" t="s">
        <v>74</v>
      </c>
      <c r="M166" t="s">
        <v>78</v>
      </c>
      <c r="N166" t="s">
        <v>135</v>
      </c>
      <c r="O166" t="s">
        <v>74</v>
      </c>
      <c r="P166" t="s">
        <v>74</v>
      </c>
      <c r="Q166" t="s">
        <v>74</v>
      </c>
      <c r="R166" t="s">
        <v>74</v>
      </c>
      <c r="S166" t="s">
        <v>74</v>
      </c>
      <c r="T166" t="s">
        <v>3316</v>
      </c>
      <c r="U166" t="s">
        <v>74</v>
      </c>
      <c r="V166" t="s">
        <v>3317</v>
      </c>
      <c r="W166" t="s">
        <v>3318</v>
      </c>
      <c r="X166" t="s">
        <v>351</v>
      </c>
      <c r="Y166" t="s">
        <v>3319</v>
      </c>
      <c r="Z166" t="s">
        <v>3320</v>
      </c>
      <c r="AA166" t="s">
        <v>74</v>
      </c>
      <c r="AB166" t="s">
        <v>3321</v>
      </c>
      <c r="AC166" t="s">
        <v>74</v>
      </c>
      <c r="AD166" t="s">
        <v>74</v>
      </c>
      <c r="AE166" t="s">
        <v>74</v>
      </c>
      <c r="AF166" t="s">
        <v>74</v>
      </c>
      <c r="AG166">
        <v>33</v>
      </c>
      <c r="AH166">
        <v>0</v>
      </c>
      <c r="AI166">
        <v>0</v>
      </c>
      <c r="AJ166">
        <v>0</v>
      </c>
      <c r="AK166">
        <v>0</v>
      </c>
      <c r="AL166" t="s">
        <v>166</v>
      </c>
      <c r="AM166" t="s">
        <v>167</v>
      </c>
      <c r="AN166" t="s">
        <v>168</v>
      </c>
      <c r="AO166" t="s">
        <v>2703</v>
      </c>
      <c r="AP166" t="s">
        <v>2704</v>
      </c>
      <c r="AQ166" t="s">
        <v>74</v>
      </c>
      <c r="AR166" t="s">
        <v>2705</v>
      </c>
      <c r="AS166" t="s">
        <v>2706</v>
      </c>
      <c r="AT166" t="s">
        <v>74</v>
      </c>
      <c r="AU166">
        <v>2020</v>
      </c>
      <c r="AV166">
        <v>48</v>
      </c>
      <c r="AW166">
        <v>5</v>
      </c>
      <c r="AX166" t="s">
        <v>74</v>
      </c>
      <c r="AY166" t="s">
        <v>74</v>
      </c>
      <c r="AZ166" t="s">
        <v>74</v>
      </c>
      <c r="BA166" t="s">
        <v>74</v>
      </c>
      <c r="BB166">
        <v>541</v>
      </c>
      <c r="BC166">
        <v>549</v>
      </c>
      <c r="BD166" t="s">
        <v>74</v>
      </c>
      <c r="BE166" t="s">
        <v>3322</v>
      </c>
      <c r="BF166" t="str">
        <f>HYPERLINK("http://dx.doi.org/10.1080/03004279.2019.1629607","http://dx.doi.org/10.1080/03004279.2019.1629607")</f>
        <v>http://dx.doi.org/10.1080/03004279.2019.1629607</v>
      </c>
      <c r="BG166" t="s">
        <v>74</v>
      </c>
      <c r="BH166" t="s">
        <v>74</v>
      </c>
      <c r="BI166">
        <v>9</v>
      </c>
      <c r="BJ166" t="s">
        <v>150</v>
      </c>
      <c r="BK166" t="s">
        <v>151</v>
      </c>
      <c r="BL166" t="s">
        <v>150</v>
      </c>
      <c r="BM166" t="s">
        <v>3323</v>
      </c>
      <c r="BN166" t="s">
        <v>74</v>
      </c>
      <c r="BO166" t="s">
        <v>74</v>
      </c>
      <c r="BP166" t="s">
        <v>74</v>
      </c>
      <c r="BQ166" t="s">
        <v>74</v>
      </c>
      <c r="BR166" t="s">
        <v>105</v>
      </c>
      <c r="BS166" t="s">
        <v>3324</v>
      </c>
      <c r="BT166" t="str">
        <f>HYPERLINK("https%3A%2F%2Fwww.webofscience.com%2Fwos%2Fwoscc%2Ffull-record%2FWOS:000609248300004","View Full Record in Web of Science")</f>
        <v>View Full Record in Web of Science</v>
      </c>
    </row>
    <row r="167" spans="1:72" x14ac:dyDescent="0.25">
      <c r="A167" t="s">
        <v>72</v>
      </c>
      <c r="B167" t="s">
        <v>3325</v>
      </c>
      <c r="C167" t="s">
        <v>74</v>
      </c>
      <c r="D167" t="s">
        <v>74</v>
      </c>
      <c r="E167" t="s">
        <v>74</v>
      </c>
      <c r="F167" t="s">
        <v>3326</v>
      </c>
      <c r="G167" t="s">
        <v>74</v>
      </c>
      <c r="H167" t="s">
        <v>74</v>
      </c>
      <c r="I167" t="s">
        <v>3327</v>
      </c>
      <c r="J167" t="s">
        <v>3328</v>
      </c>
      <c r="K167" t="s">
        <v>74</v>
      </c>
      <c r="L167" t="s">
        <v>74</v>
      </c>
      <c r="M167" t="s">
        <v>78</v>
      </c>
      <c r="N167" t="s">
        <v>135</v>
      </c>
      <c r="O167" t="s">
        <v>74</v>
      </c>
      <c r="P167" t="s">
        <v>74</v>
      </c>
      <c r="Q167" t="s">
        <v>74</v>
      </c>
      <c r="R167" t="s">
        <v>74</v>
      </c>
      <c r="S167" t="s">
        <v>74</v>
      </c>
      <c r="T167" t="s">
        <v>3329</v>
      </c>
      <c r="U167" t="s">
        <v>74</v>
      </c>
      <c r="V167" t="s">
        <v>3330</v>
      </c>
      <c r="W167" t="s">
        <v>3331</v>
      </c>
      <c r="X167" t="s">
        <v>74</v>
      </c>
      <c r="Y167" t="s">
        <v>3332</v>
      </c>
      <c r="Z167" t="s">
        <v>3333</v>
      </c>
      <c r="AA167" t="s">
        <v>74</v>
      </c>
      <c r="AB167" t="s">
        <v>74</v>
      </c>
      <c r="AC167" t="s">
        <v>74</v>
      </c>
      <c r="AD167" t="s">
        <v>74</v>
      </c>
      <c r="AE167" t="s">
        <v>74</v>
      </c>
      <c r="AF167" t="s">
        <v>74</v>
      </c>
      <c r="AG167">
        <v>20</v>
      </c>
      <c r="AH167">
        <v>0</v>
      </c>
      <c r="AI167">
        <v>0</v>
      </c>
      <c r="AJ167">
        <v>0</v>
      </c>
      <c r="AK167">
        <v>3</v>
      </c>
      <c r="AL167" t="s">
        <v>3334</v>
      </c>
      <c r="AM167" t="s">
        <v>3335</v>
      </c>
      <c r="AN167" t="s">
        <v>3336</v>
      </c>
      <c r="AO167" t="s">
        <v>3337</v>
      </c>
      <c r="AP167" t="s">
        <v>3338</v>
      </c>
      <c r="AQ167" t="s">
        <v>74</v>
      </c>
      <c r="AR167" t="s">
        <v>3339</v>
      </c>
      <c r="AS167" t="s">
        <v>3340</v>
      </c>
      <c r="AT167" t="s">
        <v>74</v>
      </c>
      <c r="AU167">
        <v>2020</v>
      </c>
      <c r="AV167">
        <v>6</v>
      </c>
      <c r="AW167">
        <v>4</v>
      </c>
      <c r="AX167" t="s">
        <v>74</v>
      </c>
      <c r="AY167" t="s">
        <v>74</v>
      </c>
      <c r="AZ167" t="s">
        <v>74</v>
      </c>
      <c r="BA167" t="s">
        <v>74</v>
      </c>
      <c r="BB167">
        <v>141</v>
      </c>
      <c r="BC167">
        <v>148</v>
      </c>
      <c r="BD167" t="s">
        <v>74</v>
      </c>
      <c r="BE167" t="s">
        <v>3341</v>
      </c>
      <c r="BF167" t="str">
        <f>HYPERLINK("http://dx.doi.org/10.30525/2256-0742/2020-6-4-141-148","http://dx.doi.org/10.30525/2256-0742/2020-6-4-141-148")</f>
        <v>http://dx.doi.org/10.30525/2256-0742/2020-6-4-141-148</v>
      </c>
      <c r="BG167" t="s">
        <v>74</v>
      </c>
      <c r="BH167" t="s">
        <v>74</v>
      </c>
      <c r="BI167">
        <v>8</v>
      </c>
      <c r="BJ167" t="s">
        <v>378</v>
      </c>
      <c r="BK167" t="s">
        <v>151</v>
      </c>
      <c r="BL167" t="s">
        <v>379</v>
      </c>
      <c r="BM167" t="s">
        <v>3342</v>
      </c>
      <c r="BN167" t="s">
        <v>74</v>
      </c>
      <c r="BO167" t="s">
        <v>1308</v>
      </c>
      <c r="BP167" t="s">
        <v>74</v>
      </c>
      <c r="BQ167" t="s">
        <v>74</v>
      </c>
      <c r="BR167" t="s">
        <v>105</v>
      </c>
      <c r="BS167" t="s">
        <v>3343</v>
      </c>
      <c r="BT167" t="str">
        <f>HYPERLINK("https%3A%2F%2Fwww.webofscience.com%2Fwos%2Fwoscc%2Ffull-record%2FWOS:000626099400009","View Full Record in Web of Science")</f>
        <v>View Full Record in Web of Science</v>
      </c>
    </row>
    <row r="168" spans="1:72" x14ac:dyDescent="0.25">
      <c r="A168" t="s">
        <v>72</v>
      </c>
      <c r="B168" t="s">
        <v>2787</v>
      </c>
      <c r="C168" t="s">
        <v>74</v>
      </c>
      <c r="D168" t="s">
        <v>74</v>
      </c>
      <c r="E168" t="s">
        <v>74</v>
      </c>
      <c r="F168" t="s">
        <v>2788</v>
      </c>
      <c r="G168" t="s">
        <v>74</v>
      </c>
      <c r="H168" t="s">
        <v>74</v>
      </c>
      <c r="I168" t="s">
        <v>3344</v>
      </c>
      <c r="J168" t="s">
        <v>3345</v>
      </c>
      <c r="K168" t="s">
        <v>74</v>
      </c>
      <c r="L168" t="s">
        <v>74</v>
      </c>
      <c r="M168" t="s">
        <v>78</v>
      </c>
      <c r="N168" t="s">
        <v>135</v>
      </c>
      <c r="O168" t="s">
        <v>74</v>
      </c>
      <c r="P168" t="s">
        <v>74</v>
      </c>
      <c r="Q168" t="s">
        <v>74</v>
      </c>
      <c r="R168" t="s">
        <v>74</v>
      </c>
      <c r="S168" t="s">
        <v>74</v>
      </c>
      <c r="T168" t="s">
        <v>3346</v>
      </c>
      <c r="U168" t="s">
        <v>3347</v>
      </c>
      <c r="V168" t="s">
        <v>3348</v>
      </c>
      <c r="W168" t="s">
        <v>3349</v>
      </c>
      <c r="X168" t="s">
        <v>2087</v>
      </c>
      <c r="Y168" t="s">
        <v>2719</v>
      </c>
      <c r="Z168" t="s">
        <v>2797</v>
      </c>
      <c r="AA168" t="s">
        <v>2090</v>
      </c>
      <c r="AB168" t="s">
        <v>2798</v>
      </c>
      <c r="AC168" t="s">
        <v>3350</v>
      </c>
      <c r="AD168" t="s">
        <v>3351</v>
      </c>
      <c r="AE168" t="s">
        <v>3352</v>
      </c>
      <c r="AF168" t="s">
        <v>74</v>
      </c>
      <c r="AG168">
        <v>32</v>
      </c>
      <c r="AH168">
        <v>3</v>
      </c>
      <c r="AI168">
        <v>3</v>
      </c>
      <c r="AJ168">
        <v>2</v>
      </c>
      <c r="AK168">
        <v>12</v>
      </c>
      <c r="AL168" t="s">
        <v>3353</v>
      </c>
      <c r="AM168" t="s">
        <v>3354</v>
      </c>
      <c r="AN168" t="s">
        <v>3355</v>
      </c>
      <c r="AO168" t="s">
        <v>3356</v>
      </c>
      <c r="AP168" t="s">
        <v>74</v>
      </c>
      <c r="AQ168" t="s">
        <v>74</v>
      </c>
      <c r="AR168" t="s">
        <v>3357</v>
      </c>
      <c r="AS168" t="s">
        <v>3358</v>
      </c>
      <c r="AT168" t="s">
        <v>74</v>
      </c>
      <c r="AU168">
        <v>2020</v>
      </c>
      <c r="AV168">
        <v>15</v>
      </c>
      <c r="AW168">
        <v>19</v>
      </c>
      <c r="AX168" t="s">
        <v>74</v>
      </c>
      <c r="AY168" t="s">
        <v>74</v>
      </c>
      <c r="AZ168" t="s">
        <v>74</v>
      </c>
      <c r="BA168" t="s">
        <v>74</v>
      </c>
      <c r="BB168">
        <v>200</v>
      </c>
      <c r="BC168">
        <v>212</v>
      </c>
      <c r="BD168" t="s">
        <v>74</v>
      </c>
      <c r="BE168" t="s">
        <v>3359</v>
      </c>
      <c r="BF168" t="str">
        <f>HYPERLINK("http://dx.doi.org/10.3991/ijet.v15i19.16657","http://dx.doi.org/10.3991/ijet.v15i19.16657")</f>
        <v>http://dx.doi.org/10.3991/ijet.v15i19.16657</v>
      </c>
      <c r="BG168" t="s">
        <v>74</v>
      </c>
      <c r="BH168" t="s">
        <v>74</v>
      </c>
      <c r="BI168">
        <v>13</v>
      </c>
      <c r="BJ168" t="s">
        <v>150</v>
      </c>
      <c r="BK168" t="s">
        <v>151</v>
      </c>
      <c r="BL168" t="s">
        <v>150</v>
      </c>
      <c r="BM168" t="s">
        <v>3360</v>
      </c>
      <c r="BN168" t="s">
        <v>74</v>
      </c>
      <c r="BO168" t="s">
        <v>153</v>
      </c>
      <c r="BP168" t="s">
        <v>74</v>
      </c>
      <c r="BQ168" t="s">
        <v>74</v>
      </c>
      <c r="BR168" t="s">
        <v>105</v>
      </c>
      <c r="BS168" t="s">
        <v>3361</v>
      </c>
      <c r="BT168" t="str">
        <f>HYPERLINK("https%3A%2F%2Fwww.webofscience.com%2Fwos%2Fwoscc%2Ffull-record%2FWOS:000579069800014","View Full Record in Web of Science")</f>
        <v>View Full Record in Web of Science</v>
      </c>
    </row>
    <row r="169" spans="1:72" x14ac:dyDescent="0.25">
      <c r="A169" t="s">
        <v>72</v>
      </c>
      <c r="B169" t="s">
        <v>3362</v>
      </c>
      <c r="C169" t="s">
        <v>74</v>
      </c>
      <c r="D169" t="s">
        <v>74</v>
      </c>
      <c r="E169" t="s">
        <v>74</v>
      </c>
      <c r="F169" t="s">
        <v>3363</v>
      </c>
      <c r="G169" t="s">
        <v>74</v>
      </c>
      <c r="H169" t="s">
        <v>74</v>
      </c>
      <c r="I169" t="s">
        <v>3364</v>
      </c>
      <c r="J169" t="s">
        <v>2545</v>
      </c>
      <c r="K169" t="s">
        <v>74</v>
      </c>
      <c r="L169" t="s">
        <v>74</v>
      </c>
      <c r="M169" t="s">
        <v>1238</v>
      </c>
      <c r="N169" t="s">
        <v>135</v>
      </c>
      <c r="O169" t="s">
        <v>74</v>
      </c>
      <c r="P169" t="s">
        <v>74</v>
      </c>
      <c r="Q169" t="s">
        <v>74</v>
      </c>
      <c r="R169" t="s">
        <v>74</v>
      </c>
      <c r="S169" t="s">
        <v>74</v>
      </c>
      <c r="T169" t="s">
        <v>3365</v>
      </c>
      <c r="U169" t="s">
        <v>74</v>
      </c>
      <c r="V169" t="s">
        <v>3366</v>
      </c>
      <c r="W169" t="s">
        <v>3367</v>
      </c>
      <c r="X169" t="s">
        <v>3368</v>
      </c>
      <c r="Y169" t="s">
        <v>3369</v>
      </c>
      <c r="Z169" t="s">
        <v>3370</v>
      </c>
      <c r="AA169" t="s">
        <v>3371</v>
      </c>
      <c r="AB169" t="s">
        <v>3372</v>
      </c>
      <c r="AC169" t="s">
        <v>74</v>
      </c>
      <c r="AD169" t="s">
        <v>74</v>
      </c>
      <c r="AE169" t="s">
        <v>74</v>
      </c>
      <c r="AF169" t="s">
        <v>74</v>
      </c>
      <c r="AG169">
        <v>23</v>
      </c>
      <c r="AH169">
        <v>0</v>
      </c>
      <c r="AI169">
        <v>0</v>
      </c>
      <c r="AJ169">
        <v>1</v>
      </c>
      <c r="AK169">
        <v>15</v>
      </c>
      <c r="AL169" t="s">
        <v>2554</v>
      </c>
      <c r="AM169" t="s">
        <v>1300</v>
      </c>
      <c r="AN169" t="s">
        <v>2555</v>
      </c>
      <c r="AO169" t="s">
        <v>2556</v>
      </c>
      <c r="AP169" t="s">
        <v>74</v>
      </c>
      <c r="AQ169" t="s">
        <v>74</v>
      </c>
      <c r="AR169" t="s">
        <v>2557</v>
      </c>
      <c r="AS169" t="s">
        <v>2558</v>
      </c>
      <c r="AT169" t="s">
        <v>74</v>
      </c>
      <c r="AU169">
        <v>2020</v>
      </c>
      <c r="AV169">
        <v>76</v>
      </c>
      <c r="AW169">
        <v>2</v>
      </c>
      <c r="AX169" t="s">
        <v>74</v>
      </c>
      <c r="AY169" t="s">
        <v>74</v>
      </c>
      <c r="AZ169" t="s">
        <v>74</v>
      </c>
      <c r="BA169" t="s">
        <v>74</v>
      </c>
      <c r="BB169">
        <v>108</v>
      </c>
      <c r="BC169">
        <v>125</v>
      </c>
      <c r="BD169" t="s">
        <v>74</v>
      </c>
      <c r="BE169" t="s">
        <v>74</v>
      </c>
      <c r="BF169" t="s">
        <v>74</v>
      </c>
      <c r="BG169" t="s">
        <v>74</v>
      </c>
      <c r="BH169" t="s">
        <v>74</v>
      </c>
      <c r="BI169">
        <v>18</v>
      </c>
      <c r="BJ169" t="s">
        <v>150</v>
      </c>
      <c r="BK169" t="s">
        <v>151</v>
      </c>
      <c r="BL169" t="s">
        <v>150</v>
      </c>
      <c r="BM169" t="s">
        <v>3373</v>
      </c>
      <c r="BN169" t="s">
        <v>74</v>
      </c>
      <c r="BO169" t="s">
        <v>74</v>
      </c>
      <c r="BP169" t="s">
        <v>74</v>
      </c>
      <c r="BQ169" t="s">
        <v>74</v>
      </c>
      <c r="BR169" t="s">
        <v>105</v>
      </c>
      <c r="BS169" t="s">
        <v>3374</v>
      </c>
      <c r="BT169" t="str">
        <f>HYPERLINK("https%3A%2F%2Fwww.webofscience.com%2Fwos%2Fwoscc%2Ffull-record%2FWOS:000530972000009","View Full Record in Web of Science")</f>
        <v>View Full Record in Web of Science</v>
      </c>
    </row>
    <row r="170" spans="1:72" x14ac:dyDescent="0.25">
      <c r="A170" t="s">
        <v>72</v>
      </c>
      <c r="B170" t="s">
        <v>3375</v>
      </c>
      <c r="C170" t="s">
        <v>74</v>
      </c>
      <c r="D170" t="s">
        <v>74</v>
      </c>
      <c r="E170" t="s">
        <v>74</v>
      </c>
      <c r="F170" t="s">
        <v>3376</v>
      </c>
      <c r="G170" t="s">
        <v>74</v>
      </c>
      <c r="H170" t="s">
        <v>74</v>
      </c>
      <c r="I170" t="s">
        <v>3377</v>
      </c>
      <c r="J170" t="s">
        <v>2250</v>
      </c>
      <c r="K170" t="s">
        <v>74</v>
      </c>
      <c r="L170" t="s">
        <v>74</v>
      </c>
      <c r="M170" t="s">
        <v>78</v>
      </c>
      <c r="N170" t="s">
        <v>135</v>
      </c>
      <c r="O170" t="s">
        <v>74</v>
      </c>
      <c r="P170" t="s">
        <v>74</v>
      </c>
      <c r="Q170" t="s">
        <v>74</v>
      </c>
      <c r="R170" t="s">
        <v>74</v>
      </c>
      <c r="S170" t="s">
        <v>74</v>
      </c>
      <c r="T170" t="s">
        <v>3378</v>
      </c>
      <c r="U170" t="s">
        <v>74</v>
      </c>
      <c r="V170" t="s">
        <v>3379</v>
      </c>
      <c r="W170" t="s">
        <v>3380</v>
      </c>
      <c r="X170" t="s">
        <v>3381</v>
      </c>
      <c r="Y170" t="s">
        <v>3382</v>
      </c>
      <c r="Z170" t="s">
        <v>3383</v>
      </c>
      <c r="AA170" t="s">
        <v>74</v>
      </c>
      <c r="AB170" t="s">
        <v>74</v>
      </c>
      <c r="AC170" t="s">
        <v>74</v>
      </c>
      <c r="AD170" t="s">
        <v>74</v>
      </c>
      <c r="AE170" t="s">
        <v>74</v>
      </c>
      <c r="AF170" t="s">
        <v>74</v>
      </c>
      <c r="AG170">
        <v>23</v>
      </c>
      <c r="AH170">
        <v>0</v>
      </c>
      <c r="AI170">
        <v>0</v>
      </c>
      <c r="AJ170">
        <v>0</v>
      </c>
      <c r="AK170">
        <v>2</v>
      </c>
      <c r="AL170" t="s">
        <v>2258</v>
      </c>
      <c r="AM170" t="s">
        <v>2259</v>
      </c>
      <c r="AN170" t="s">
        <v>2260</v>
      </c>
      <c r="AO170" t="s">
        <v>2261</v>
      </c>
      <c r="AP170" t="s">
        <v>74</v>
      </c>
      <c r="AQ170" t="s">
        <v>74</v>
      </c>
      <c r="AR170" t="s">
        <v>2262</v>
      </c>
      <c r="AS170" t="s">
        <v>2263</v>
      </c>
      <c r="AT170" t="s">
        <v>74</v>
      </c>
      <c r="AU170">
        <v>2020</v>
      </c>
      <c r="AV170">
        <v>35</v>
      </c>
      <c r="AW170">
        <v>2</v>
      </c>
      <c r="AX170" t="s">
        <v>74</v>
      </c>
      <c r="AY170" t="s">
        <v>74</v>
      </c>
      <c r="AZ170" t="s">
        <v>74</v>
      </c>
      <c r="BA170" t="s">
        <v>74</v>
      </c>
      <c r="BB170">
        <v>29</v>
      </c>
      <c r="BC170">
        <v>40</v>
      </c>
      <c r="BD170" t="s">
        <v>74</v>
      </c>
      <c r="BE170" t="s">
        <v>3384</v>
      </c>
      <c r="BF170" t="str">
        <f>HYPERLINK("http://dx.doi.org/10.52291/ijse.2020.35.11","http://dx.doi.org/10.52291/ijse.2020.35.11")</f>
        <v>http://dx.doi.org/10.52291/ijse.2020.35.11</v>
      </c>
      <c r="BG170" t="s">
        <v>74</v>
      </c>
      <c r="BH170" t="s">
        <v>74</v>
      </c>
      <c r="BI170">
        <v>12</v>
      </c>
      <c r="BJ170" t="s">
        <v>176</v>
      </c>
      <c r="BK170" t="s">
        <v>151</v>
      </c>
      <c r="BL170" t="s">
        <v>150</v>
      </c>
      <c r="BM170" t="s">
        <v>3385</v>
      </c>
      <c r="BN170" t="s">
        <v>74</v>
      </c>
      <c r="BO170" t="s">
        <v>153</v>
      </c>
      <c r="BP170" t="s">
        <v>74</v>
      </c>
      <c r="BQ170" t="s">
        <v>74</v>
      </c>
      <c r="BR170" t="s">
        <v>105</v>
      </c>
      <c r="BS170" t="s">
        <v>3386</v>
      </c>
      <c r="BT170" t="str">
        <f>HYPERLINK("https%3A%2F%2Fwww.webofscience.com%2Fwos%2Fwoscc%2Ffull-record%2FWOS:000737150200003","View Full Record in Web of Science")</f>
        <v>View Full Record in Web of Science</v>
      </c>
    </row>
    <row r="171" spans="1:72" x14ac:dyDescent="0.25">
      <c r="A171" t="s">
        <v>72</v>
      </c>
      <c r="B171" t="s">
        <v>3387</v>
      </c>
      <c r="C171" t="s">
        <v>74</v>
      </c>
      <c r="D171" t="s">
        <v>74</v>
      </c>
      <c r="E171" t="s">
        <v>74</v>
      </c>
      <c r="F171" t="s">
        <v>3388</v>
      </c>
      <c r="G171" t="s">
        <v>74</v>
      </c>
      <c r="H171" t="s">
        <v>74</v>
      </c>
      <c r="I171" t="s">
        <v>3389</v>
      </c>
      <c r="J171" t="s">
        <v>206</v>
      </c>
      <c r="K171" t="s">
        <v>74</v>
      </c>
      <c r="L171" t="s">
        <v>74</v>
      </c>
      <c r="M171" t="s">
        <v>78</v>
      </c>
      <c r="N171" t="s">
        <v>135</v>
      </c>
      <c r="O171" t="s">
        <v>74</v>
      </c>
      <c r="P171" t="s">
        <v>74</v>
      </c>
      <c r="Q171" t="s">
        <v>74</v>
      </c>
      <c r="R171" t="s">
        <v>74</v>
      </c>
      <c r="S171" t="s">
        <v>74</v>
      </c>
      <c r="T171" t="s">
        <v>3390</v>
      </c>
      <c r="U171" t="s">
        <v>3391</v>
      </c>
      <c r="V171" t="s">
        <v>3392</v>
      </c>
      <c r="W171" t="s">
        <v>3393</v>
      </c>
      <c r="X171" t="s">
        <v>1989</v>
      </c>
      <c r="Y171" t="s">
        <v>3394</v>
      </c>
      <c r="Z171" t="s">
        <v>3395</v>
      </c>
      <c r="AA171" t="s">
        <v>3396</v>
      </c>
      <c r="AB171" t="s">
        <v>3397</v>
      </c>
      <c r="AC171" t="s">
        <v>3398</v>
      </c>
      <c r="AD171" t="s">
        <v>74</v>
      </c>
      <c r="AE171" t="s">
        <v>3399</v>
      </c>
      <c r="AF171" t="s">
        <v>74</v>
      </c>
      <c r="AG171">
        <v>52</v>
      </c>
      <c r="AH171">
        <v>7</v>
      </c>
      <c r="AI171">
        <v>7</v>
      </c>
      <c r="AJ171">
        <v>0</v>
      </c>
      <c r="AK171">
        <v>5</v>
      </c>
      <c r="AL171" t="s">
        <v>142</v>
      </c>
      <c r="AM171" t="s">
        <v>143</v>
      </c>
      <c r="AN171" t="s">
        <v>144</v>
      </c>
      <c r="AO171" t="s">
        <v>74</v>
      </c>
      <c r="AP171" t="s">
        <v>215</v>
      </c>
      <c r="AQ171" t="s">
        <v>74</v>
      </c>
      <c r="AR171" t="s">
        <v>216</v>
      </c>
      <c r="AS171" t="s">
        <v>217</v>
      </c>
      <c r="AT171" t="s">
        <v>1649</v>
      </c>
      <c r="AU171">
        <v>2019</v>
      </c>
      <c r="AV171">
        <v>11</v>
      </c>
      <c r="AW171">
        <v>23</v>
      </c>
      <c r="AX171" t="s">
        <v>74</v>
      </c>
      <c r="AY171" t="s">
        <v>74</v>
      </c>
      <c r="AZ171" t="s">
        <v>74</v>
      </c>
      <c r="BA171" t="s">
        <v>74</v>
      </c>
      <c r="BB171" t="s">
        <v>74</v>
      </c>
      <c r="BC171" t="s">
        <v>74</v>
      </c>
      <c r="BD171">
        <v>6737</v>
      </c>
      <c r="BE171" t="s">
        <v>3400</v>
      </c>
      <c r="BF171" t="str">
        <f>HYPERLINK("http://dx.doi.org/10.3390/su11236737","http://dx.doi.org/10.3390/su11236737")</f>
        <v>http://dx.doi.org/10.3390/su11236737</v>
      </c>
      <c r="BG171" t="s">
        <v>74</v>
      </c>
      <c r="BH171" t="s">
        <v>74</v>
      </c>
      <c r="BI171">
        <v>13</v>
      </c>
      <c r="BJ171" t="s">
        <v>220</v>
      </c>
      <c r="BK171" t="s">
        <v>221</v>
      </c>
      <c r="BL171" t="s">
        <v>222</v>
      </c>
      <c r="BM171" t="s">
        <v>3401</v>
      </c>
      <c r="BN171" t="s">
        <v>74</v>
      </c>
      <c r="BO171" t="s">
        <v>591</v>
      </c>
      <c r="BP171" t="s">
        <v>74</v>
      </c>
      <c r="BQ171" t="s">
        <v>74</v>
      </c>
      <c r="BR171" t="s">
        <v>105</v>
      </c>
      <c r="BS171" t="s">
        <v>3402</v>
      </c>
      <c r="BT171" t="str">
        <f>HYPERLINK("https%3A%2F%2Fwww.webofscience.com%2Fwos%2Fwoscc%2Ffull-record%2FWOS:000508186400209","View Full Record in Web of Science")</f>
        <v>View Full Record in Web of Science</v>
      </c>
    </row>
    <row r="172" spans="1:72" x14ac:dyDescent="0.25">
      <c r="A172" t="s">
        <v>72</v>
      </c>
      <c r="B172" t="s">
        <v>3403</v>
      </c>
      <c r="C172" t="s">
        <v>74</v>
      </c>
      <c r="D172" t="s">
        <v>74</v>
      </c>
      <c r="E172" t="s">
        <v>74</v>
      </c>
      <c r="F172" t="s">
        <v>3404</v>
      </c>
      <c r="G172" t="s">
        <v>74</v>
      </c>
      <c r="H172" t="s">
        <v>74</v>
      </c>
      <c r="I172" t="s">
        <v>3405</v>
      </c>
      <c r="J172" t="s">
        <v>1771</v>
      </c>
      <c r="K172" t="s">
        <v>74</v>
      </c>
      <c r="L172" t="s">
        <v>74</v>
      </c>
      <c r="M172" t="s">
        <v>78</v>
      </c>
      <c r="N172" t="s">
        <v>135</v>
      </c>
      <c r="O172" t="s">
        <v>74</v>
      </c>
      <c r="P172" t="s">
        <v>74</v>
      </c>
      <c r="Q172" t="s">
        <v>74</v>
      </c>
      <c r="R172" t="s">
        <v>74</v>
      </c>
      <c r="S172" t="s">
        <v>74</v>
      </c>
      <c r="T172" t="s">
        <v>3406</v>
      </c>
      <c r="U172" t="s">
        <v>3407</v>
      </c>
      <c r="V172" t="s">
        <v>3408</v>
      </c>
      <c r="W172" t="s">
        <v>3409</v>
      </c>
      <c r="X172" t="s">
        <v>3410</v>
      </c>
      <c r="Y172" t="s">
        <v>3411</v>
      </c>
      <c r="Z172" t="s">
        <v>3412</v>
      </c>
      <c r="AA172" t="s">
        <v>74</v>
      </c>
      <c r="AB172" t="s">
        <v>74</v>
      </c>
      <c r="AC172" t="s">
        <v>74</v>
      </c>
      <c r="AD172" t="s">
        <v>74</v>
      </c>
      <c r="AE172" t="s">
        <v>74</v>
      </c>
      <c r="AF172" t="s">
        <v>74</v>
      </c>
      <c r="AG172">
        <v>49</v>
      </c>
      <c r="AH172">
        <v>0</v>
      </c>
      <c r="AI172">
        <v>0</v>
      </c>
      <c r="AJ172">
        <v>0</v>
      </c>
      <c r="AK172">
        <v>8</v>
      </c>
      <c r="AL172" t="s">
        <v>1784</v>
      </c>
      <c r="AM172" t="s">
        <v>1785</v>
      </c>
      <c r="AN172" t="s">
        <v>1786</v>
      </c>
      <c r="AO172" t="s">
        <v>1787</v>
      </c>
      <c r="AP172" t="s">
        <v>1788</v>
      </c>
      <c r="AQ172" t="s">
        <v>74</v>
      </c>
      <c r="AR172" t="s">
        <v>1789</v>
      </c>
      <c r="AS172" t="s">
        <v>1790</v>
      </c>
      <c r="AT172" t="s">
        <v>1649</v>
      </c>
      <c r="AU172">
        <v>2019</v>
      </c>
      <c r="AV172">
        <v>7</v>
      </c>
      <c r="AW172">
        <v>4</v>
      </c>
      <c r="AX172" t="s">
        <v>74</v>
      </c>
      <c r="AY172" t="s">
        <v>74</v>
      </c>
      <c r="AZ172" t="s">
        <v>74</v>
      </c>
      <c r="BA172" t="s">
        <v>74</v>
      </c>
      <c r="BB172">
        <v>131</v>
      </c>
      <c r="BC172">
        <v>146</v>
      </c>
      <c r="BD172" t="s">
        <v>74</v>
      </c>
      <c r="BE172" t="s">
        <v>3413</v>
      </c>
      <c r="BF172" t="str">
        <f>HYPERLINK("http://dx.doi.org/10.15678/EBER.2019.070408","http://dx.doi.org/10.15678/EBER.2019.070408")</f>
        <v>http://dx.doi.org/10.15678/EBER.2019.070408</v>
      </c>
      <c r="BG172" t="s">
        <v>74</v>
      </c>
      <c r="BH172" t="s">
        <v>74</v>
      </c>
      <c r="BI172">
        <v>16</v>
      </c>
      <c r="BJ172" t="s">
        <v>378</v>
      </c>
      <c r="BK172" t="s">
        <v>151</v>
      </c>
      <c r="BL172" t="s">
        <v>379</v>
      </c>
      <c r="BM172" t="s">
        <v>3414</v>
      </c>
      <c r="BN172" t="s">
        <v>74</v>
      </c>
      <c r="BO172" t="s">
        <v>153</v>
      </c>
      <c r="BP172" t="s">
        <v>74</v>
      </c>
      <c r="BQ172" t="s">
        <v>74</v>
      </c>
      <c r="BR172" t="s">
        <v>105</v>
      </c>
      <c r="BS172" t="s">
        <v>3415</v>
      </c>
      <c r="BT172" t="str">
        <f>HYPERLINK("https%3A%2F%2Fwww.webofscience.com%2Fwos%2Fwoscc%2Ffull-record%2FWOS:000504902600008","View Full Record in Web of Science")</f>
        <v>View Full Record in Web of Science</v>
      </c>
    </row>
    <row r="173" spans="1:72" x14ac:dyDescent="0.25">
      <c r="A173" t="s">
        <v>72</v>
      </c>
      <c r="B173" t="s">
        <v>3416</v>
      </c>
      <c r="C173" t="s">
        <v>74</v>
      </c>
      <c r="D173" t="s">
        <v>74</v>
      </c>
      <c r="E173" t="s">
        <v>74</v>
      </c>
      <c r="F173" t="s">
        <v>3417</v>
      </c>
      <c r="G173" t="s">
        <v>74</v>
      </c>
      <c r="H173" t="s">
        <v>74</v>
      </c>
      <c r="I173" t="s">
        <v>3418</v>
      </c>
      <c r="J173" t="s">
        <v>3419</v>
      </c>
      <c r="K173" t="s">
        <v>74</v>
      </c>
      <c r="L173" t="s">
        <v>74</v>
      </c>
      <c r="M173" t="s">
        <v>78</v>
      </c>
      <c r="N173" t="s">
        <v>135</v>
      </c>
      <c r="O173" t="s">
        <v>74</v>
      </c>
      <c r="P173" t="s">
        <v>74</v>
      </c>
      <c r="Q173" t="s">
        <v>74</v>
      </c>
      <c r="R173" t="s">
        <v>74</v>
      </c>
      <c r="S173" t="s">
        <v>74</v>
      </c>
      <c r="T173" t="s">
        <v>3420</v>
      </c>
      <c r="U173" t="s">
        <v>74</v>
      </c>
      <c r="V173" t="s">
        <v>3421</v>
      </c>
      <c r="W173" t="s">
        <v>3422</v>
      </c>
      <c r="X173" t="s">
        <v>2367</v>
      </c>
      <c r="Y173" t="s">
        <v>3423</v>
      </c>
      <c r="Z173" t="s">
        <v>74</v>
      </c>
      <c r="AA173" t="s">
        <v>74</v>
      </c>
      <c r="AB173" t="s">
        <v>3424</v>
      </c>
      <c r="AC173" t="s">
        <v>74</v>
      </c>
      <c r="AD173" t="s">
        <v>74</v>
      </c>
      <c r="AE173" t="s">
        <v>74</v>
      </c>
      <c r="AF173" t="s">
        <v>74</v>
      </c>
      <c r="AG173">
        <v>30</v>
      </c>
      <c r="AH173">
        <v>2</v>
      </c>
      <c r="AI173">
        <v>2</v>
      </c>
      <c r="AJ173">
        <v>0</v>
      </c>
      <c r="AK173">
        <v>4</v>
      </c>
      <c r="AL173" t="s">
        <v>1615</v>
      </c>
      <c r="AM173" t="s">
        <v>1616</v>
      </c>
      <c r="AN173" t="s">
        <v>1617</v>
      </c>
      <c r="AO173" t="s">
        <v>3425</v>
      </c>
      <c r="AP173" t="s">
        <v>3426</v>
      </c>
      <c r="AQ173" t="s">
        <v>74</v>
      </c>
      <c r="AR173" t="s">
        <v>3427</v>
      </c>
      <c r="AS173" t="s">
        <v>3428</v>
      </c>
      <c r="AT173" t="s">
        <v>626</v>
      </c>
      <c r="AU173">
        <v>2019</v>
      </c>
      <c r="AV173">
        <v>33</v>
      </c>
      <c r="AW173">
        <v>4</v>
      </c>
      <c r="AX173" t="s">
        <v>74</v>
      </c>
      <c r="AY173" t="s">
        <v>74</v>
      </c>
      <c r="AZ173" t="s">
        <v>74</v>
      </c>
      <c r="BA173" t="s">
        <v>74</v>
      </c>
      <c r="BB173">
        <v>881</v>
      </c>
      <c r="BC173">
        <v>898</v>
      </c>
      <c r="BD173" t="s">
        <v>74</v>
      </c>
      <c r="BE173" t="s">
        <v>3429</v>
      </c>
      <c r="BF173" t="str">
        <f>HYPERLINK("http://dx.doi.org/10.1177/0888325419864418","http://dx.doi.org/10.1177/0888325419864418")</f>
        <v>http://dx.doi.org/10.1177/0888325419864418</v>
      </c>
      <c r="BG173" t="s">
        <v>74</v>
      </c>
      <c r="BH173" t="s">
        <v>74</v>
      </c>
      <c r="BI173">
        <v>18</v>
      </c>
      <c r="BJ173" t="s">
        <v>3430</v>
      </c>
      <c r="BK173" t="s">
        <v>101</v>
      </c>
      <c r="BL173" t="s">
        <v>3431</v>
      </c>
      <c r="BM173" t="s">
        <v>3432</v>
      </c>
      <c r="BN173" t="s">
        <v>74</v>
      </c>
      <c r="BO173" t="s">
        <v>74</v>
      </c>
      <c r="BP173" t="s">
        <v>74</v>
      </c>
      <c r="BQ173" t="s">
        <v>74</v>
      </c>
      <c r="BR173" t="s">
        <v>105</v>
      </c>
      <c r="BS173" t="s">
        <v>3433</v>
      </c>
      <c r="BT173" t="str">
        <f>HYPERLINK("https%3A%2F%2Fwww.webofscience.com%2Fwos%2Fwoscc%2Ffull-record%2FWOS:000490315900007","View Full Record in Web of Science")</f>
        <v>View Full Record in Web of Science</v>
      </c>
    </row>
    <row r="174" spans="1:72" x14ac:dyDescent="0.25">
      <c r="A174" t="s">
        <v>72</v>
      </c>
      <c r="B174" t="s">
        <v>3434</v>
      </c>
      <c r="C174" t="s">
        <v>74</v>
      </c>
      <c r="D174" t="s">
        <v>74</v>
      </c>
      <c r="E174" t="s">
        <v>74</v>
      </c>
      <c r="F174" t="s">
        <v>3435</v>
      </c>
      <c r="G174" t="s">
        <v>74</v>
      </c>
      <c r="H174" t="s">
        <v>74</v>
      </c>
      <c r="I174" t="s">
        <v>3436</v>
      </c>
      <c r="J174" t="s">
        <v>3419</v>
      </c>
      <c r="K174" t="s">
        <v>74</v>
      </c>
      <c r="L174" t="s">
        <v>74</v>
      </c>
      <c r="M174" t="s">
        <v>78</v>
      </c>
      <c r="N174" t="s">
        <v>135</v>
      </c>
      <c r="O174" t="s">
        <v>74</v>
      </c>
      <c r="P174" t="s">
        <v>74</v>
      </c>
      <c r="Q174" t="s">
        <v>74</v>
      </c>
      <c r="R174" t="s">
        <v>74</v>
      </c>
      <c r="S174" t="s">
        <v>74</v>
      </c>
      <c r="T174" t="s">
        <v>3437</v>
      </c>
      <c r="U174" t="s">
        <v>74</v>
      </c>
      <c r="V174" t="s">
        <v>3438</v>
      </c>
      <c r="W174" t="s">
        <v>3439</v>
      </c>
      <c r="X174" t="s">
        <v>3440</v>
      </c>
      <c r="Y174" t="s">
        <v>3441</v>
      </c>
      <c r="Z174" t="s">
        <v>74</v>
      </c>
      <c r="AA174" t="s">
        <v>3442</v>
      </c>
      <c r="AB174" t="s">
        <v>3443</v>
      </c>
      <c r="AC174" t="s">
        <v>74</v>
      </c>
      <c r="AD174" t="s">
        <v>74</v>
      </c>
      <c r="AE174" t="s">
        <v>74</v>
      </c>
      <c r="AF174" t="s">
        <v>74</v>
      </c>
      <c r="AG174">
        <v>5</v>
      </c>
      <c r="AH174">
        <v>4</v>
      </c>
      <c r="AI174">
        <v>4</v>
      </c>
      <c r="AJ174">
        <v>0</v>
      </c>
      <c r="AK174">
        <v>0</v>
      </c>
      <c r="AL174" t="s">
        <v>1615</v>
      </c>
      <c r="AM174" t="s">
        <v>1616</v>
      </c>
      <c r="AN174" t="s">
        <v>1617</v>
      </c>
      <c r="AO174" t="s">
        <v>3425</v>
      </c>
      <c r="AP174" t="s">
        <v>3426</v>
      </c>
      <c r="AQ174" t="s">
        <v>74</v>
      </c>
      <c r="AR174" t="s">
        <v>3427</v>
      </c>
      <c r="AS174" t="s">
        <v>3428</v>
      </c>
      <c r="AT174" t="s">
        <v>626</v>
      </c>
      <c r="AU174">
        <v>2019</v>
      </c>
      <c r="AV174">
        <v>33</v>
      </c>
      <c r="AW174">
        <v>4</v>
      </c>
      <c r="AX174" t="s">
        <v>74</v>
      </c>
      <c r="AY174" t="s">
        <v>74</v>
      </c>
      <c r="AZ174" t="s">
        <v>74</v>
      </c>
      <c r="BA174" t="s">
        <v>74</v>
      </c>
      <c r="BB174">
        <v>833</v>
      </c>
      <c r="BC174">
        <v>842</v>
      </c>
      <c r="BD174" t="s">
        <v>74</v>
      </c>
      <c r="BE174" t="s">
        <v>3444</v>
      </c>
      <c r="BF174" t="str">
        <f>HYPERLINK("http://dx.doi.org/10.1177/0888325419852159","http://dx.doi.org/10.1177/0888325419852159")</f>
        <v>http://dx.doi.org/10.1177/0888325419852159</v>
      </c>
      <c r="BG174" t="s">
        <v>74</v>
      </c>
      <c r="BH174" t="s">
        <v>74</v>
      </c>
      <c r="BI174">
        <v>10</v>
      </c>
      <c r="BJ174" t="s">
        <v>3430</v>
      </c>
      <c r="BK174" t="s">
        <v>101</v>
      </c>
      <c r="BL174" t="s">
        <v>3431</v>
      </c>
      <c r="BM174" t="s">
        <v>3432</v>
      </c>
      <c r="BN174" t="s">
        <v>74</v>
      </c>
      <c r="BO174" t="s">
        <v>74</v>
      </c>
      <c r="BP174" t="s">
        <v>74</v>
      </c>
      <c r="BQ174" t="s">
        <v>74</v>
      </c>
      <c r="BR174" t="s">
        <v>105</v>
      </c>
      <c r="BS174" t="s">
        <v>3445</v>
      </c>
      <c r="BT174" t="str">
        <f>HYPERLINK("https%3A%2F%2Fwww.webofscience.com%2Fwos%2Fwoscc%2Ffull-record%2FWOS:000490315900004","View Full Record in Web of Science")</f>
        <v>View Full Record in Web of Science</v>
      </c>
    </row>
    <row r="175" spans="1:72" x14ac:dyDescent="0.25">
      <c r="A175" t="s">
        <v>72</v>
      </c>
      <c r="B175" t="s">
        <v>3446</v>
      </c>
      <c r="C175" t="s">
        <v>74</v>
      </c>
      <c r="D175" t="s">
        <v>74</v>
      </c>
      <c r="E175" t="s">
        <v>74</v>
      </c>
      <c r="F175" t="s">
        <v>3447</v>
      </c>
      <c r="G175" t="s">
        <v>74</v>
      </c>
      <c r="H175" t="s">
        <v>74</v>
      </c>
      <c r="I175" t="s">
        <v>3448</v>
      </c>
      <c r="J175" t="s">
        <v>3449</v>
      </c>
      <c r="K175" t="s">
        <v>74</v>
      </c>
      <c r="L175" t="s">
        <v>74</v>
      </c>
      <c r="M175" t="s">
        <v>78</v>
      </c>
      <c r="N175" t="s">
        <v>135</v>
      </c>
      <c r="O175" t="s">
        <v>74</v>
      </c>
      <c r="P175" t="s">
        <v>74</v>
      </c>
      <c r="Q175" t="s">
        <v>74</v>
      </c>
      <c r="R175" t="s">
        <v>74</v>
      </c>
      <c r="S175" t="s">
        <v>74</v>
      </c>
      <c r="T175" t="s">
        <v>3450</v>
      </c>
      <c r="U175" t="s">
        <v>3451</v>
      </c>
      <c r="V175" t="s">
        <v>3452</v>
      </c>
      <c r="W175" t="s">
        <v>3453</v>
      </c>
      <c r="X175" t="s">
        <v>2949</v>
      </c>
      <c r="Y175" t="s">
        <v>3454</v>
      </c>
      <c r="Z175" t="s">
        <v>3455</v>
      </c>
      <c r="AA175" t="s">
        <v>3456</v>
      </c>
      <c r="AB175" t="s">
        <v>3457</v>
      </c>
      <c r="AC175" t="s">
        <v>74</v>
      </c>
      <c r="AD175" t="s">
        <v>74</v>
      </c>
      <c r="AE175" t="s">
        <v>74</v>
      </c>
      <c r="AF175" t="s">
        <v>74</v>
      </c>
      <c r="AG175">
        <v>34</v>
      </c>
      <c r="AH175">
        <v>0</v>
      </c>
      <c r="AI175">
        <v>0</v>
      </c>
      <c r="AJ175">
        <v>0</v>
      </c>
      <c r="AK175">
        <v>0</v>
      </c>
      <c r="AL175" t="s">
        <v>3458</v>
      </c>
      <c r="AM175" t="s">
        <v>3459</v>
      </c>
      <c r="AN175" t="s">
        <v>3460</v>
      </c>
      <c r="AO175" t="s">
        <v>3461</v>
      </c>
      <c r="AP175" t="s">
        <v>74</v>
      </c>
      <c r="AQ175" t="s">
        <v>74</v>
      </c>
      <c r="AR175" t="s">
        <v>3462</v>
      </c>
      <c r="AS175" t="s">
        <v>3463</v>
      </c>
      <c r="AT175" t="s">
        <v>3464</v>
      </c>
      <c r="AU175">
        <v>2019</v>
      </c>
      <c r="AV175">
        <v>15</v>
      </c>
      <c r="AW175" t="s">
        <v>74</v>
      </c>
      <c r="AX175" t="s">
        <v>74</v>
      </c>
      <c r="AY175" t="s">
        <v>74</v>
      </c>
      <c r="AZ175" t="s">
        <v>74</v>
      </c>
      <c r="BA175" t="s">
        <v>74</v>
      </c>
      <c r="BB175">
        <v>265</v>
      </c>
      <c r="BC175">
        <v>274</v>
      </c>
      <c r="BD175" t="s">
        <v>74</v>
      </c>
      <c r="BE175" t="s">
        <v>74</v>
      </c>
      <c r="BF175" t="s">
        <v>74</v>
      </c>
      <c r="BG175" t="s">
        <v>74</v>
      </c>
      <c r="BH175" t="s">
        <v>74</v>
      </c>
      <c r="BI175">
        <v>10</v>
      </c>
      <c r="BJ175" t="s">
        <v>1397</v>
      </c>
      <c r="BK175" t="s">
        <v>221</v>
      </c>
      <c r="BL175" t="s">
        <v>1397</v>
      </c>
      <c r="BM175" t="s">
        <v>3465</v>
      </c>
      <c r="BN175" t="s">
        <v>74</v>
      </c>
      <c r="BO175" t="s">
        <v>74</v>
      </c>
      <c r="BP175" t="s">
        <v>74</v>
      </c>
      <c r="BQ175" t="s">
        <v>74</v>
      </c>
      <c r="BR175" t="s">
        <v>105</v>
      </c>
      <c r="BS175" t="s">
        <v>3466</v>
      </c>
      <c r="BT175" t="str">
        <f>HYPERLINK("https%3A%2F%2Fwww.webofscience.com%2Fwos%2Fwoscc%2Ffull-record%2FWOS:000549891800001","View Full Record in Web of Science")</f>
        <v>View Full Record in Web of Science</v>
      </c>
    </row>
    <row r="176" spans="1:72" x14ac:dyDescent="0.25">
      <c r="A176" t="s">
        <v>72</v>
      </c>
      <c r="B176" t="s">
        <v>3467</v>
      </c>
      <c r="C176" t="s">
        <v>74</v>
      </c>
      <c r="D176" t="s">
        <v>74</v>
      </c>
      <c r="E176" t="s">
        <v>74</v>
      </c>
      <c r="F176" t="s">
        <v>3468</v>
      </c>
      <c r="G176" t="s">
        <v>74</v>
      </c>
      <c r="H176" t="s">
        <v>74</v>
      </c>
      <c r="I176" t="s">
        <v>3469</v>
      </c>
      <c r="J176" t="s">
        <v>206</v>
      </c>
      <c r="K176" t="s">
        <v>74</v>
      </c>
      <c r="L176" t="s">
        <v>74</v>
      </c>
      <c r="M176" t="s">
        <v>78</v>
      </c>
      <c r="N176" t="s">
        <v>135</v>
      </c>
      <c r="O176" t="s">
        <v>74</v>
      </c>
      <c r="P176" t="s">
        <v>74</v>
      </c>
      <c r="Q176" t="s">
        <v>74</v>
      </c>
      <c r="R176" t="s">
        <v>74</v>
      </c>
      <c r="S176" t="s">
        <v>74</v>
      </c>
      <c r="T176" t="s">
        <v>3470</v>
      </c>
      <c r="U176" t="s">
        <v>3471</v>
      </c>
      <c r="V176" t="s">
        <v>3472</v>
      </c>
      <c r="W176" t="s">
        <v>3473</v>
      </c>
      <c r="X176" t="s">
        <v>3474</v>
      </c>
      <c r="Y176" t="s">
        <v>3475</v>
      </c>
      <c r="Z176" t="s">
        <v>3476</v>
      </c>
      <c r="AA176" t="s">
        <v>3477</v>
      </c>
      <c r="AB176" t="s">
        <v>3478</v>
      </c>
      <c r="AC176" t="s">
        <v>74</v>
      </c>
      <c r="AD176" t="s">
        <v>74</v>
      </c>
      <c r="AE176" t="s">
        <v>74</v>
      </c>
      <c r="AF176" t="s">
        <v>74</v>
      </c>
      <c r="AG176">
        <v>62</v>
      </c>
      <c r="AH176">
        <v>7</v>
      </c>
      <c r="AI176">
        <v>7</v>
      </c>
      <c r="AJ176">
        <v>6</v>
      </c>
      <c r="AK176">
        <v>20</v>
      </c>
      <c r="AL176" t="s">
        <v>142</v>
      </c>
      <c r="AM176" t="s">
        <v>143</v>
      </c>
      <c r="AN176" t="s">
        <v>144</v>
      </c>
      <c r="AO176" t="s">
        <v>74</v>
      </c>
      <c r="AP176" t="s">
        <v>215</v>
      </c>
      <c r="AQ176" t="s">
        <v>74</v>
      </c>
      <c r="AR176" t="s">
        <v>216</v>
      </c>
      <c r="AS176" t="s">
        <v>217</v>
      </c>
      <c r="AT176" t="s">
        <v>3479</v>
      </c>
      <c r="AU176">
        <v>2019</v>
      </c>
      <c r="AV176">
        <v>11</v>
      </c>
      <c r="AW176">
        <v>20</v>
      </c>
      <c r="AX176" t="s">
        <v>74</v>
      </c>
      <c r="AY176" t="s">
        <v>74</v>
      </c>
      <c r="AZ176" t="s">
        <v>74</v>
      </c>
      <c r="BA176" t="s">
        <v>74</v>
      </c>
      <c r="BB176" t="s">
        <v>74</v>
      </c>
      <c r="BC176" t="s">
        <v>74</v>
      </c>
      <c r="BD176">
        <v>5693</v>
      </c>
      <c r="BE176" t="s">
        <v>3480</v>
      </c>
      <c r="BF176" t="str">
        <f>HYPERLINK("http://dx.doi.org/10.3390/su11205693","http://dx.doi.org/10.3390/su11205693")</f>
        <v>http://dx.doi.org/10.3390/su11205693</v>
      </c>
      <c r="BG176" t="s">
        <v>74</v>
      </c>
      <c r="BH176" t="s">
        <v>74</v>
      </c>
      <c r="BI176">
        <v>23</v>
      </c>
      <c r="BJ176" t="s">
        <v>220</v>
      </c>
      <c r="BK176" t="s">
        <v>221</v>
      </c>
      <c r="BL176" t="s">
        <v>222</v>
      </c>
      <c r="BM176" t="s">
        <v>3481</v>
      </c>
      <c r="BN176" t="s">
        <v>74</v>
      </c>
      <c r="BO176" t="s">
        <v>895</v>
      </c>
      <c r="BP176" t="s">
        <v>74</v>
      </c>
      <c r="BQ176" t="s">
        <v>74</v>
      </c>
      <c r="BR176" t="s">
        <v>105</v>
      </c>
      <c r="BS176" t="s">
        <v>3482</v>
      </c>
      <c r="BT176" t="str">
        <f>HYPERLINK("https%3A%2F%2Fwww.webofscience.com%2Fwos%2Fwoscc%2Ffull-record%2FWOS:000498398900150","View Full Record in Web of Science")</f>
        <v>View Full Record in Web of Science</v>
      </c>
    </row>
    <row r="177" spans="1:72" x14ac:dyDescent="0.25">
      <c r="A177" t="s">
        <v>72</v>
      </c>
      <c r="B177" t="s">
        <v>3483</v>
      </c>
      <c r="C177" t="s">
        <v>74</v>
      </c>
      <c r="D177" t="s">
        <v>74</v>
      </c>
      <c r="E177" t="s">
        <v>74</v>
      </c>
      <c r="F177" t="s">
        <v>3484</v>
      </c>
      <c r="G177" t="s">
        <v>74</v>
      </c>
      <c r="H177" t="s">
        <v>74</v>
      </c>
      <c r="I177" t="s">
        <v>3485</v>
      </c>
      <c r="J177" t="s">
        <v>3486</v>
      </c>
      <c r="K177" t="s">
        <v>74</v>
      </c>
      <c r="L177" t="s">
        <v>74</v>
      </c>
      <c r="M177" t="s">
        <v>78</v>
      </c>
      <c r="N177" t="s">
        <v>135</v>
      </c>
      <c r="O177" t="s">
        <v>74</v>
      </c>
      <c r="P177" t="s">
        <v>74</v>
      </c>
      <c r="Q177" t="s">
        <v>74</v>
      </c>
      <c r="R177" t="s">
        <v>74</v>
      </c>
      <c r="S177" t="s">
        <v>74</v>
      </c>
      <c r="T177" t="s">
        <v>3487</v>
      </c>
      <c r="U177" t="s">
        <v>3488</v>
      </c>
      <c r="V177" t="s">
        <v>3489</v>
      </c>
      <c r="W177" t="s">
        <v>3490</v>
      </c>
      <c r="X177" t="s">
        <v>3491</v>
      </c>
      <c r="Y177" t="s">
        <v>3492</v>
      </c>
      <c r="Z177" t="s">
        <v>3493</v>
      </c>
      <c r="AA177" t="s">
        <v>3494</v>
      </c>
      <c r="AB177" t="s">
        <v>3495</v>
      </c>
      <c r="AC177" t="s">
        <v>74</v>
      </c>
      <c r="AD177" t="s">
        <v>74</v>
      </c>
      <c r="AE177" t="s">
        <v>74</v>
      </c>
      <c r="AF177" t="s">
        <v>74</v>
      </c>
      <c r="AG177">
        <v>53</v>
      </c>
      <c r="AH177">
        <v>7</v>
      </c>
      <c r="AI177">
        <v>7</v>
      </c>
      <c r="AJ177">
        <v>2</v>
      </c>
      <c r="AK177">
        <v>13</v>
      </c>
      <c r="AL177" t="s">
        <v>941</v>
      </c>
      <c r="AM177" t="s">
        <v>886</v>
      </c>
      <c r="AN177" t="s">
        <v>942</v>
      </c>
      <c r="AO177" t="s">
        <v>3496</v>
      </c>
      <c r="AP177" t="s">
        <v>3497</v>
      </c>
      <c r="AQ177" t="s">
        <v>74</v>
      </c>
      <c r="AR177" t="s">
        <v>3498</v>
      </c>
      <c r="AS177" t="s">
        <v>3499</v>
      </c>
      <c r="AT177" t="s">
        <v>148</v>
      </c>
      <c r="AU177">
        <v>2021</v>
      </c>
      <c r="AV177">
        <v>25</v>
      </c>
      <c r="AW177">
        <v>5</v>
      </c>
      <c r="AX177" t="s">
        <v>74</v>
      </c>
      <c r="AY177" t="s">
        <v>74</v>
      </c>
      <c r="AZ177" t="s">
        <v>74</v>
      </c>
      <c r="BA177" t="s">
        <v>74</v>
      </c>
      <c r="BB177">
        <v>711</v>
      </c>
      <c r="BC177">
        <v>728</v>
      </c>
      <c r="BD177">
        <v>1362168819877371</v>
      </c>
      <c r="BE177" t="s">
        <v>3500</v>
      </c>
      <c r="BF177" t="str">
        <f>HYPERLINK("http://dx.doi.org/10.1177/1362168819877371","http://dx.doi.org/10.1177/1362168819877371")</f>
        <v>http://dx.doi.org/10.1177/1362168819877371</v>
      </c>
      <c r="BG177" t="s">
        <v>74</v>
      </c>
      <c r="BH177" t="s">
        <v>3501</v>
      </c>
      <c r="BI177">
        <v>18</v>
      </c>
      <c r="BJ177" t="s">
        <v>589</v>
      </c>
      <c r="BK177" t="s">
        <v>101</v>
      </c>
      <c r="BL177" t="s">
        <v>589</v>
      </c>
      <c r="BM177" t="s">
        <v>3502</v>
      </c>
      <c r="BN177" t="s">
        <v>74</v>
      </c>
      <c r="BO177" t="s">
        <v>74</v>
      </c>
      <c r="BP177" t="s">
        <v>74</v>
      </c>
      <c r="BQ177" t="s">
        <v>74</v>
      </c>
      <c r="BR177" t="s">
        <v>105</v>
      </c>
      <c r="BS177" t="s">
        <v>3503</v>
      </c>
      <c r="BT177" t="str">
        <f>HYPERLINK("https%3A%2F%2Fwww.webofscience.com%2Fwos%2Fwoscc%2Ffull-record%2FWOS:000488703700001","View Full Record in Web of Science")</f>
        <v>View Full Record in Web of Science</v>
      </c>
    </row>
    <row r="178" spans="1:72" x14ac:dyDescent="0.25">
      <c r="A178" t="s">
        <v>72</v>
      </c>
      <c r="B178" t="s">
        <v>3504</v>
      </c>
      <c r="C178" t="s">
        <v>74</v>
      </c>
      <c r="D178" t="s">
        <v>74</v>
      </c>
      <c r="E178" t="s">
        <v>74</v>
      </c>
      <c r="F178" t="s">
        <v>3505</v>
      </c>
      <c r="G178" t="s">
        <v>74</v>
      </c>
      <c r="H178" t="s">
        <v>74</v>
      </c>
      <c r="I178" t="s">
        <v>3506</v>
      </c>
      <c r="J178" t="s">
        <v>3507</v>
      </c>
      <c r="K178" t="s">
        <v>74</v>
      </c>
      <c r="L178" t="s">
        <v>74</v>
      </c>
      <c r="M178" t="s">
        <v>78</v>
      </c>
      <c r="N178" t="s">
        <v>135</v>
      </c>
      <c r="O178" t="s">
        <v>74</v>
      </c>
      <c r="P178" t="s">
        <v>74</v>
      </c>
      <c r="Q178" t="s">
        <v>74</v>
      </c>
      <c r="R178" t="s">
        <v>74</v>
      </c>
      <c r="S178" t="s">
        <v>74</v>
      </c>
      <c r="T178" t="s">
        <v>3508</v>
      </c>
      <c r="U178" t="s">
        <v>3509</v>
      </c>
      <c r="V178" t="s">
        <v>3510</v>
      </c>
      <c r="W178" t="s">
        <v>3511</v>
      </c>
      <c r="X178" t="s">
        <v>3512</v>
      </c>
      <c r="Y178" t="s">
        <v>3513</v>
      </c>
      <c r="Z178" t="s">
        <v>3514</v>
      </c>
      <c r="AA178" t="s">
        <v>3515</v>
      </c>
      <c r="AB178" t="s">
        <v>3516</v>
      </c>
      <c r="AC178" t="s">
        <v>74</v>
      </c>
      <c r="AD178" t="s">
        <v>74</v>
      </c>
      <c r="AE178" t="s">
        <v>74</v>
      </c>
      <c r="AF178" t="s">
        <v>74</v>
      </c>
      <c r="AG178">
        <v>51</v>
      </c>
      <c r="AH178">
        <v>17</v>
      </c>
      <c r="AI178">
        <v>17</v>
      </c>
      <c r="AJ178">
        <v>3</v>
      </c>
      <c r="AK178">
        <v>16</v>
      </c>
      <c r="AL178" t="s">
        <v>3517</v>
      </c>
      <c r="AM178" t="s">
        <v>3518</v>
      </c>
      <c r="AN178" t="s">
        <v>3519</v>
      </c>
      <c r="AO178" t="s">
        <v>3520</v>
      </c>
      <c r="AP178" t="s">
        <v>3521</v>
      </c>
      <c r="AQ178" t="s">
        <v>74</v>
      </c>
      <c r="AR178" t="s">
        <v>3522</v>
      </c>
      <c r="AS178" t="s">
        <v>3523</v>
      </c>
      <c r="AT178" t="s">
        <v>148</v>
      </c>
      <c r="AU178">
        <v>2019</v>
      </c>
      <c r="AV178">
        <v>10</v>
      </c>
      <c r="AW178">
        <v>3</v>
      </c>
      <c r="AX178" t="s">
        <v>74</v>
      </c>
      <c r="AY178" t="s">
        <v>74</v>
      </c>
      <c r="AZ178" t="s">
        <v>74</v>
      </c>
      <c r="BA178" t="s">
        <v>74</v>
      </c>
      <c r="BB178">
        <v>433</v>
      </c>
      <c r="BC178">
        <v>452</v>
      </c>
      <c r="BD178" t="s">
        <v>74</v>
      </c>
      <c r="BE178" t="s">
        <v>3524</v>
      </c>
      <c r="BF178" t="str">
        <f>HYPERLINK("http://dx.doi.org/10.24136/oc.2019.021","http://dx.doi.org/10.24136/oc.2019.021")</f>
        <v>http://dx.doi.org/10.24136/oc.2019.021</v>
      </c>
      <c r="BG178" t="s">
        <v>74</v>
      </c>
      <c r="BH178" t="s">
        <v>74</v>
      </c>
      <c r="BI178">
        <v>20</v>
      </c>
      <c r="BJ178" t="s">
        <v>378</v>
      </c>
      <c r="BK178" t="s">
        <v>101</v>
      </c>
      <c r="BL178" t="s">
        <v>379</v>
      </c>
      <c r="BM178" t="s">
        <v>3525</v>
      </c>
      <c r="BN178" t="s">
        <v>74</v>
      </c>
      <c r="BO178" t="s">
        <v>153</v>
      </c>
      <c r="BP178" t="s">
        <v>74</v>
      </c>
      <c r="BQ178" t="s">
        <v>74</v>
      </c>
      <c r="BR178" t="s">
        <v>105</v>
      </c>
      <c r="BS178" t="s">
        <v>3526</v>
      </c>
      <c r="BT178" t="str">
        <f>HYPERLINK("https%3A%2F%2Fwww.webofscience.com%2Fwos%2Fwoscc%2Ffull-record%2FWOS:000490911800003","View Full Record in Web of Science")</f>
        <v>View Full Record in Web of Science</v>
      </c>
    </row>
    <row r="179" spans="1:72" x14ac:dyDescent="0.25">
      <c r="A179" t="s">
        <v>72</v>
      </c>
      <c r="B179" t="s">
        <v>3527</v>
      </c>
      <c r="C179" t="s">
        <v>74</v>
      </c>
      <c r="D179" t="s">
        <v>74</v>
      </c>
      <c r="E179" t="s">
        <v>74</v>
      </c>
      <c r="F179" t="s">
        <v>3528</v>
      </c>
      <c r="G179" t="s">
        <v>74</v>
      </c>
      <c r="H179" t="s">
        <v>74</v>
      </c>
      <c r="I179" t="s">
        <v>3529</v>
      </c>
      <c r="J179" t="s">
        <v>3530</v>
      </c>
      <c r="K179" t="s">
        <v>74</v>
      </c>
      <c r="L179" t="s">
        <v>74</v>
      </c>
      <c r="M179" t="s">
        <v>78</v>
      </c>
      <c r="N179" t="s">
        <v>135</v>
      </c>
      <c r="O179" t="s">
        <v>74</v>
      </c>
      <c r="P179" t="s">
        <v>74</v>
      </c>
      <c r="Q179" t="s">
        <v>74</v>
      </c>
      <c r="R179" t="s">
        <v>74</v>
      </c>
      <c r="S179" t="s">
        <v>74</v>
      </c>
      <c r="T179" t="s">
        <v>3531</v>
      </c>
      <c r="U179" t="s">
        <v>3532</v>
      </c>
      <c r="V179" t="s">
        <v>3533</v>
      </c>
      <c r="W179" t="s">
        <v>3534</v>
      </c>
      <c r="X179" t="s">
        <v>1989</v>
      </c>
      <c r="Y179" t="s">
        <v>3535</v>
      </c>
      <c r="Z179" t="s">
        <v>3536</v>
      </c>
      <c r="AA179" t="s">
        <v>3537</v>
      </c>
      <c r="AB179" t="s">
        <v>3538</v>
      </c>
      <c r="AC179" t="s">
        <v>3398</v>
      </c>
      <c r="AD179" t="s">
        <v>74</v>
      </c>
      <c r="AE179" t="s">
        <v>3539</v>
      </c>
      <c r="AF179" t="s">
        <v>74</v>
      </c>
      <c r="AG179">
        <v>87</v>
      </c>
      <c r="AH179">
        <v>5</v>
      </c>
      <c r="AI179">
        <v>5</v>
      </c>
      <c r="AJ179">
        <v>1</v>
      </c>
      <c r="AK179">
        <v>2</v>
      </c>
      <c r="AL179" t="s">
        <v>166</v>
      </c>
      <c r="AM179" t="s">
        <v>167</v>
      </c>
      <c r="AN179" t="s">
        <v>168</v>
      </c>
      <c r="AO179" t="s">
        <v>3540</v>
      </c>
      <c r="AP179" t="s">
        <v>3541</v>
      </c>
      <c r="AQ179" t="s">
        <v>74</v>
      </c>
      <c r="AR179" t="s">
        <v>3542</v>
      </c>
      <c r="AS179" t="s">
        <v>3543</v>
      </c>
      <c r="AT179" t="s">
        <v>3544</v>
      </c>
      <c r="AU179">
        <v>2019</v>
      </c>
      <c r="AV179">
        <v>32</v>
      </c>
      <c r="AW179">
        <v>1</v>
      </c>
      <c r="AX179" t="s">
        <v>74</v>
      </c>
      <c r="AY179" t="s">
        <v>74</v>
      </c>
      <c r="AZ179" t="s">
        <v>74</v>
      </c>
      <c r="BA179" t="s">
        <v>74</v>
      </c>
      <c r="BB179">
        <v>1298</v>
      </c>
      <c r="BC179">
        <v>1319</v>
      </c>
      <c r="BD179" t="s">
        <v>74</v>
      </c>
      <c r="BE179" t="s">
        <v>3545</v>
      </c>
      <c r="BF179" t="str">
        <f>HYPERLINK("http://dx.doi.org/10.1080/1331677X.2019.1631199","http://dx.doi.org/10.1080/1331677X.2019.1631199")</f>
        <v>http://dx.doi.org/10.1080/1331677X.2019.1631199</v>
      </c>
      <c r="BG179" t="s">
        <v>74</v>
      </c>
      <c r="BH179" t="s">
        <v>74</v>
      </c>
      <c r="BI179">
        <v>22</v>
      </c>
      <c r="BJ179" t="s">
        <v>378</v>
      </c>
      <c r="BK179" t="s">
        <v>101</v>
      </c>
      <c r="BL179" t="s">
        <v>379</v>
      </c>
      <c r="BM179" t="s">
        <v>3546</v>
      </c>
      <c r="BN179" t="s">
        <v>74</v>
      </c>
      <c r="BO179" t="s">
        <v>895</v>
      </c>
      <c r="BP179" t="s">
        <v>74</v>
      </c>
      <c r="BQ179" t="s">
        <v>74</v>
      </c>
      <c r="BR179" t="s">
        <v>105</v>
      </c>
      <c r="BS179" t="s">
        <v>3547</v>
      </c>
      <c r="BT179" t="str">
        <f>HYPERLINK("https%3A%2F%2Fwww.webofscience.com%2Fwos%2Fwoscc%2Ffull-record%2FWOS:000474707200001","View Full Record in Web of Science")</f>
        <v>View Full Record in Web of Science</v>
      </c>
    </row>
    <row r="180" spans="1:72" x14ac:dyDescent="0.25">
      <c r="A180" t="s">
        <v>72</v>
      </c>
      <c r="B180" t="s">
        <v>3548</v>
      </c>
      <c r="C180" t="s">
        <v>74</v>
      </c>
      <c r="D180" t="s">
        <v>74</v>
      </c>
      <c r="E180" t="s">
        <v>74</v>
      </c>
      <c r="F180" t="s">
        <v>3549</v>
      </c>
      <c r="G180" t="s">
        <v>74</v>
      </c>
      <c r="H180" t="s">
        <v>74</v>
      </c>
      <c r="I180" t="s">
        <v>3550</v>
      </c>
      <c r="J180" t="s">
        <v>346</v>
      </c>
      <c r="K180" t="s">
        <v>74</v>
      </c>
      <c r="L180" t="s">
        <v>74</v>
      </c>
      <c r="M180" t="s">
        <v>347</v>
      </c>
      <c r="N180" t="s">
        <v>135</v>
      </c>
      <c r="O180" t="s">
        <v>74</v>
      </c>
      <c r="P180" t="s">
        <v>74</v>
      </c>
      <c r="Q180" t="s">
        <v>74</v>
      </c>
      <c r="R180" t="s">
        <v>74</v>
      </c>
      <c r="S180" t="s">
        <v>74</v>
      </c>
      <c r="T180" t="s">
        <v>3551</v>
      </c>
      <c r="U180" t="s">
        <v>74</v>
      </c>
      <c r="V180" t="s">
        <v>3552</v>
      </c>
      <c r="W180" t="s">
        <v>3553</v>
      </c>
      <c r="X180" t="s">
        <v>74</v>
      </c>
      <c r="Y180" t="s">
        <v>3554</v>
      </c>
      <c r="Z180" t="s">
        <v>74</v>
      </c>
      <c r="AA180" t="s">
        <v>74</v>
      </c>
      <c r="AB180" t="s">
        <v>74</v>
      </c>
      <c r="AC180" t="s">
        <v>74</v>
      </c>
      <c r="AD180" t="s">
        <v>74</v>
      </c>
      <c r="AE180" t="s">
        <v>74</v>
      </c>
      <c r="AF180" t="s">
        <v>74</v>
      </c>
      <c r="AG180">
        <v>29</v>
      </c>
      <c r="AH180">
        <v>0</v>
      </c>
      <c r="AI180">
        <v>0</v>
      </c>
      <c r="AJ180">
        <v>0</v>
      </c>
      <c r="AK180">
        <v>0</v>
      </c>
      <c r="AL180" t="s">
        <v>353</v>
      </c>
      <c r="AM180" t="s">
        <v>354</v>
      </c>
      <c r="AN180" t="s">
        <v>355</v>
      </c>
      <c r="AO180" t="s">
        <v>356</v>
      </c>
      <c r="AP180" t="s">
        <v>74</v>
      </c>
      <c r="AQ180" t="s">
        <v>74</v>
      </c>
      <c r="AR180" t="s">
        <v>357</v>
      </c>
      <c r="AS180" t="s">
        <v>358</v>
      </c>
      <c r="AT180" t="s">
        <v>673</v>
      </c>
      <c r="AU180">
        <v>2019</v>
      </c>
      <c r="AV180" t="s">
        <v>74</v>
      </c>
      <c r="AW180">
        <v>2</v>
      </c>
      <c r="AX180" t="s">
        <v>74</v>
      </c>
      <c r="AY180" t="s">
        <v>74</v>
      </c>
      <c r="AZ180" t="s">
        <v>74</v>
      </c>
      <c r="BA180" t="s">
        <v>74</v>
      </c>
      <c r="BB180">
        <v>271</v>
      </c>
      <c r="BC180">
        <v>295</v>
      </c>
      <c r="BD180" t="s">
        <v>74</v>
      </c>
      <c r="BE180" t="s">
        <v>74</v>
      </c>
      <c r="BF180" t="s">
        <v>74</v>
      </c>
      <c r="BG180" t="s">
        <v>74</v>
      </c>
      <c r="BH180" t="s">
        <v>74</v>
      </c>
      <c r="BI180">
        <v>25</v>
      </c>
      <c r="BJ180" t="s">
        <v>360</v>
      </c>
      <c r="BK180" t="s">
        <v>127</v>
      </c>
      <c r="BL180" t="s">
        <v>360</v>
      </c>
      <c r="BM180" t="s">
        <v>3555</v>
      </c>
      <c r="BN180" t="s">
        <v>74</v>
      </c>
      <c r="BO180" t="s">
        <v>74</v>
      </c>
      <c r="BP180" t="s">
        <v>74</v>
      </c>
      <c r="BQ180" t="s">
        <v>74</v>
      </c>
      <c r="BR180" t="s">
        <v>105</v>
      </c>
      <c r="BS180" t="s">
        <v>3556</v>
      </c>
      <c r="BT180" t="str">
        <f>HYPERLINK("https%3A%2F%2Fwww.webofscience.com%2Fwos%2Fwoscc%2Ffull-record%2FWOS:000496773100002","View Full Record in Web of Science")</f>
        <v>View Full Record in Web of Science</v>
      </c>
    </row>
    <row r="181" spans="1:72" x14ac:dyDescent="0.25">
      <c r="A181" t="s">
        <v>72</v>
      </c>
      <c r="B181" t="s">
        <v>3557</v>
      </c>
      <c r="C181" t="s">
        <v>74</v>
      </c>
      <c r="D181" t="s">
        <v>74</v>
      </c>
      <c r="E181" t="s">
        <v>74</v>
      </c>
      <c r="F181" t="s">
        <v>3558</v>
      </c>
      <c r="G181" t="s">
        <v>74</v>
      </c>
      <c r="H181" t="s">
        <v>74</v>
      </c>
      <c r="I181" t="s">
        <v>3559</v>
      </c>
      <c r="J181" t="s">
        <v>548</v>
      </c>
      <c r="K181" t="s">
        <v>74</v>
      </c>
      <c r="L181" t="s">
        <v>74</v>
      </c>
      <c r="M181" t="s">
        <v>78</v>
      </c>
      <c r="N181" t="s">
        <v>135</v>
      </c>
      <c r="O181" t="s">
        <v>74</v>
      </c>
      <c r="P181" t="s">
        <v>74</v>
      </c>
      <c r="Q181" t="s">
        <v>74</v>
      </c>
      <c r="R181" t="s">
        <v>74</v>
      </c>
      <c r="S181" t="s">
        <v>74</v>
      </c>
      <c r="T181" t="s">
        <v>3560</v>
      </c>
      <c r="U181" t="s">
        <v>3561</v>
      </c>
      <c r="V181" t="s">
        <v>3562</v>
      </c>
      <c r="W181" t="s">
        <v>3563</v>
      </c>
      <c r="X181" t="s">
        <v>2255</v>
      </c>
      <c r="Y181" t="s">
        <v>3564</v>
      </c>
      <c r="Z181" t="s">
        <v>3565</v>
      </c>
      <c r="AA181" t="s">
        <v>74</v>
      </c>
      <c r="AB181" t="s">
        <v>74</v>
      </c>
      <c r="AC181" t="s">
        <v>74</v>
      </c>
      <c r="AD181" t="s">
        <v>74</v>
      </c>
      <c r="AE181" t="s">
        <v>74</v>
      </c>
      <c r="AF181" t="s">
        <v>74</v>
      </c>
      <c r="AG181">
        <v>182</v>
      </c>
      <c r="AH181">
        <v>0</v>
      </c>
      <c r="AI181">
        <v>0</v>
      </c>
      <c r="AJ181">
        <v>0</v>
      </c>
      <c r="AK181">
        <v>1</v>
      </c>
      <c r="AL181" t="s">
        <v>557</v>
      </c>
      <c r="AM181" t="s">
        <v>354</v>
      </c>
      <c r="AN181" t="s">
        <v>3566</v>
      </c>
      <c r="AO181" t="s">
        <v>559</v>
      </c>
      <c r="AP181" t="s">
        <v>560</v>
      </c>
      <c r="AQ181" t="s">
        <v>74</v>
      </c>
      <c r="AR181" t="s">
        <v>561</v>
      </c>
      <c r="AS181" t="s">
        <v>562</v>
      </c>
      <c r="AT181" t="s">
        <v>673</v>
      </c>
      <c r="AU181">
        <v>2019</v>
      </c>
      <c r="AV181">
        <v>38</v>
      </c>
      <c r="AW181">
        <v>2</v>
      </c>
      <c r="AX181" t="s">
        <v>74</v>
      </c>
      <c r="AY181" t="s">
        <v>74</v>
      </c>
      <c r="AZ181" t="s">
        <v>74</v>
      </c>
      <c r="BA181" t="s">
        <v>74</v>
      </c>
      <c r="BB181">
        <v>7</v>
      </c>
      <c r="BC181">
        <v>28</v>
      </c>
      <c r="BD181" t="s">
        <v>74</v>
      </c>
      <c r="BE181" t="s">
        <v>3567</v>
      </c>
      <c r="BF181" t="str">
        <f>HYPERLINK("http://dx.doi.org/10.2478/quageo-2019-0016","http://dx.doi.org/10.2478/quageo-2019-0016")</f>
        <v>http://dx.doi.org/10.2478/quageo-2019-0016</v>
      </c>
      <c r="BG181" t="s">
        <v>74</v>
      </c>
      <c r="BH181" t="s">
        <v>74</v>
      </c>
      <c r="BI181">
        <v>22</v>
      </c>
      <c r="BJ181" t="s">
        <v>565</v>
      </c>
      <c r="BK181" t="s">
        <v>151</v>
      </c>
      <c r="BL181" t="s">
        <v>565</v>
      </c>
      <c r="BM181" t="s">
        <v>3568</v>
      </c>
      <c r="BN181" t="s">
        <v>74</v>
      </c>
      <c r="BO181" t="s">
        <v>591</v>
      </c>
      <c r="BP181" t="s">
        <v>74</v>
      </c>
      <c r="BQ181" t="s">
        <v>74</v>
      </c>
      <c r="BR181" t="s">
        <v>105</v>
      </c>
      <c r="BS181" t="s">
        <v>3569</v>
      </c>
      <c r="BT181" t="str">
        <f>HYPERLINK("https%3A%2F%2Fwww.webofscience.com%2Fwos%2Fwoscc%2Ffull-record%2FWOS:000467950900001","View Full Record in Web of Science")</f>
        <v>View Full Record in Web of Science</v>
      </c>
    </row>
    <row r="182" spans="1:72" x14ac:dyDescent="0.25">
      <c r="A182" t="s">
        <v>72</v>
      </c>
      <c r="B182" t="s">
        <v>3570</v>
      </c>
      <c r="C182" t="s">
        <v>74</v>
      </c>
      <c r="D182" t="s">
        <v>74</v>
      </c>
      <c r="E182" t="s">
        <v>74</v>
      </c>
      <c r="F182" t="s">
        <v>3571</v>
      </c>
      <c r="G182" t="s">
        <v>74</v>
      </c>
      <c r="H182" t="s">
        <v>74</v>
      </c>
      <c r="I182" t="s">
        <v>3572</v>
      </c>
      <c r="J182" t="s">
        <v>3573</v>
      </c>
      <c r="K182" t="s">
        <v>74</v>
      </c>
      <c r="L182" t="s">
        <v>74</v>
      </c>
      <c r="M182" t="s">
        <v>78</v>
      </c>
      <c r="N182" t="s">
        <v>135</v>
      </c>
      <c r="O182" t="s">
        <v>74</v>
      </c>
      <c r="P182" t="s">
        <v>74</v>
      </c>
      <c r="Q182" t="s">
        <v>74</v>
      </c>
      <c r="R182" t="s">
        <v>74</v>
      </c>
      <c r="S182" t="s">
        <v>74</v>
      </c>
      <c r="T182" t="s">
        <v>74</v>
      </c>
      <c r="U182" t="s">
        <v>3574</v>
      </c>
      <c r="V182" t="s">
        <v>3575</v>
      </c>
      <c r="W182" t="s">
        <v>3576</v>
      </c>
      <c r="X182" t="s">
        <v>984</v>
      </c>
      <c r="Y182" t="s">
        <v>3577</v>
      </c>
      <c r="Z182" t="s">
        <v>74</v>
      </c>
      <c r="AA182" t="s">
        <v>3578</v>
      </c>
      <c r="AB182" t="s">
        <v>3579</v>
      </c>
      <c r="AC182" t="s">
        <v>74</v>
      </c>
      <c r="AD182" t="s">
        <v>74</v>
      </c>
      <c r="AE182" t="s">
        <v>74</v>
      </c>
      <c r="AF182" t="s">
        <v>74</v>
      </c>
      <c r="AG182">
        <v>47</v>
      </c>
      <c r="AH182">
        <v>1</v>
      </c>
      <c r="AI182">
        <v>1</v>
      </c>
      <c r="AJ182">
        <v>1</v>
      </c>
      <c r="AK182">
        <v>7</v>
      </c>
      <c r="AL182" t="s">
        <v>90</v>
      </c>
      <c r="AM182" t="s">
        <v>91</v>
      </c>
      <c r="AN182" t="s">
        <v>92</v>
      </c>
      <c r="AO182" t="s">
        <v>3580</v>
      </c>
      <c r="AP182" t="s">
        <v>3581</v>
      </c>
      <c r="AQ182" t="s">
        <v>74</v>
      </c>
      <c r="AR182" t="s">
        <v>3582</v>
      </c>
      <c r="AS182" t="s">
        <v>3583</v>
      </c>
      <c r="AT182" t="s">
        <v>673</v>
      </c>
      <c r="AU182">
        <v>2019</v>
      </c>
      <c r="AV182">
        <v>57</v>
      </c>
      <c r="AW182">
        <v>3</v>
      </c>
      <c r="AX182" t="s">
        <v>74</v>
      </c>
      <c r="AY182" t="s">
        <v>74</v>
      </c>
      <c r="AZ182" t="s">
        <v>74</v>
      </c>
      <c r="BA182" t="s">
        <v>74</v>
      </c>
      <c r="BB182">
        <v>5</v>
      </c>
      <c r="BC182">
        <v>19</v>
      </c>
      <c r="BD182" t="s">
        <v>74</v>
      </c>
      <c r="BE182" t="s">
        <v>3584</v>
      </c>
      <c r="BF182" t="str">
        <f>HYPERLINK("http://dx.doi.org/10.1111/imig.12556","http://dx.doi.org/10.1111/imig.12556")</f>
        <v>http://dx.doi.org/10.1111/imig.12556</v>
      </c>
      <c r="BG182" t="s">
        <v>74</v>
      </c>
      <c r="BH182" t="s">
        <v>74</v>
      </c>
      <c r="BI182">
        <v>15</v>
      </c>
      <c r="BJ182" t="s">
        <v>3585</v>
      </c>
      <c r="BK182" t="s">
        <v>101</v>
      </c>
      <c r="BL182" t="s">
        <v>3585</v>
      </c>
      <c r="BM182" t="s">
        <v>3586</v>
      </c>
      <c r="BN182" t="s">
        <v>74</v>
      </c>
      <c r="BO182" t="s">
        <v>74</v>
      </c>
      <c r="BP182" t="s">
        <v>74</v>
      </c>
      <c r="BQ182" t="s">
        <v>74</v>
      </c>
      <c r="BR182" t="s">
        <v>105</v>
      </c>
      <c r="BS182" t="s">
        <v>3587</v>
      </c>
      <c r="BT182" t="str">
        <f>HYPERLINK("https%3A%2F%2Fwww.webofscience.com%2Fwos%2Fwoscc%2Ffull-record%2FWOS:000469029600002","View Full Record in Web of Science")</f>
        <v>View Full Record in Web of Science</v>
      </c>
    </row>
    <row r="183" spans="1:72" x14ac:dyDescent="0.25">
      <c r="A183" t="s">
        <v>72</v>
      </c>
      <c r="B183" t="s">
        <v>3588</v>
      </c>
      <c r="C183" t="s">
        <v>74</v>
      </c>
      <c r="D183" t="s">
        <v>74</v>
      </c>
      <c r="E183" t="s">
        <v>74</v>
      </c>
      <c r="F183" t="s">
        <v>3589</v>
      </c>
      <c r="G183" t="s">
        <v>74</v>
      </c>
      <c r="H183" t="s">
        <v>74</v>
      </c>
      <c r="I183" t="s">
        <v>3590</v>
      </c>
      <c r="J183" t="s">
        <v>3591</v>
      </c>
      <c r="K183" t="s">
        <v>74</v>
      </c>
      <c r="L183" t="s">
        <v>74</v>
      </c>
      <c r="M183" t="s">
        <v>78</v>
      </c>
      <c r="N183" t="s">
        <v>135</v>
      </c>
      <c r="O183" t="s">
        <v>74</v>
      </c>
      <c r="P183" t="s">
        <v>74</v>
      </c>
      <c r="Q183" t="s">
        <v>74</v>
      </c>
      <c r="R183" t="s">
        <v>74</v>
      </c>
      <c r="S183" t="s">
        <v>74</v>
      </c>
      <c r="T183" t="s">
        <v>3592</v>
      </c>
      <c r="U183" t="s">
        <v>74</v>
      </c>
      <c r="V183" t="s">
        <v>3593</v>
      </c>
      <c r="W183" t="s">
        <v>3594</v>
      </c>
      <c r="X183" t="s">
        <v>3595</v>
      </c>
      <c r="Y183" t="s">
        <v>3596</v>
      </c>
      <c r="Z183" t="s">
        <v>3597</v>
      </c>
      <c r="AA183" t="s">
        <v>74</v>
      </c>
      <c r="AB183" t="s">
        <v>3598</v>
      </c>
      <c r="AC183" t="s">
        <v>3599</v>
      </c>
      <c r="AD183" t="s">
        <v>3600</v>
      </c>
      <c r="AE183" t="s">
        <v>3601</v>
      </c>
      <c r="AF183" t="s">
        <v>74</v>
      </c>
      <c r="AG183">
        <v>24</v>
      </c>
      <c r="AH183">
        <v>1</v>
      </c>
      <c r="AI183">
        <v>1</v>
      </c>
      <c r="AJ183">
        <v>2</v>
      </c>
      <c r="AK183">
        <v>2</v>
      </c>
      <c r="AL183" t="s">
        <v>3602</v>
      </c>
      <c r="AM183" t="s">
        <v>3603</v>
      </c>
      <c r="AN183" t="s">
        <v>3604</v>
      </c>
      <c r="AO183" t="s">
        <v>3605</v>
      </c>
      <c r="AP183" t="s">
        <v>74</v>
      </c>
      <c r="AQ183" t="s">
        <v>74</v>
      </c>
      <c r="AR183" t="s">
        <v>3606</v>
      </c>
      <c r="AS183" t="s">
        <v>3607</v>
      </c>
      <c r="AT183" t="s">
        <v>2685</v>
      </c>
      <c r="AU183">
        <v>2019</v>
      </c>
      <c r="AV183">
        <v>9</v>
      </c>
      <c r="AW183">
        <v>1</v>
      </c>
      <c r="AX183" t="s">
        <v>74</v>
      </c>
      <c r="AY183" t="s">
        <v>74</v>
      </c>
      <c r="AZ183" t="s">
        <v>74</v>
      </c>
      <c r="BA183" t="s">
        <v>74</v>
      </c>
      <c r="BB183">
        <v>54</v>
      </c>
      <c r="BC183">
        <v>73</v>
      </c>
      <c r="BD183" t="s">
        <v>74</v>
      </c>
      <c r="BE183" t="s">
        <v>74</v>
      </c>
      <c r="BF183" t="s">
        <v>74</v>
      </c>
      <c r="BG183" t="s">
        <v>74</v>
      </c>
      <c r="BH183" t="s">
        <v>74</v>
      </c>
      <c r="BI183">
        <v>20</v>
      </c>
      <c r="BJ183" t="s">
        <v>3608</v>
      </c>
      <c r="BK183" t="s">
        <v>151</v>
      </c>
      <c r="BL183" t="s">
        <v>3608</v>
      </c>
      <c r="BM183" t="s">
        <v>3609</v>
      </c>
      <c r="BN183" t="s">
        <v>74</v>
      </c>
      <c r="BO183" t="s">
        <v>74</v>
      </c>
      <c r="BP183" t="s">
        <v>74</v>
      </c>
      <c r="BQ183" t="s">
        <v>74</v>
      </c>
      <c r="BR183" t="s">
        <v>105</v>
      </c>
      <c r="BS183" t="s">
        <v>3610</v>
      </c>
      <c r="BT183" t="str">
        <f>HYPERLINK("https%3A%2F%2Fwww.webofscience.com%2Fwos%2Fwoscc%2Ffull-record%2FWOS:000469986200004","View Full Record in Web of Science")</f>
        <v>View Full Record in Web of Science</v>
      </c>
    </row>
    <row r="184" spans="1:72" x14ac:dyDescent="0.25">
      <c r="A184" t="s">
        <v>72</v>
      </c>
      <c r="B184" t="s">
        <v>3611</v>
      </c>
      <c r="C184" t="s">
        <v>74</v>
      </c>
      <c r="D184" t="s">
        <v>74</v>
      </c>
      <c r="E184" t="s">
        <v>74</v>
      </c>
      <c r="F184" t="s">
        <v>3612</v>
      </c>
      <c r="G184" t="s">
        <v>74</v>
      </c>
      <c r="H184" t="s">
        <v>74</v>
      </c>
      <c r="I184" t="s">
        <v>3613</v>
      </c>
      <c r="J184" t="s">
        <v>3614</v>
      </c>
      <c r="K184" t="s">
        <v>74</v>
      </c>
      <c r="L184" t="s">
        <v>74</v>
      </c>
      <c r="M184" t="s">
        <v>78</v>
      </c>
      <c r="N184" t="s">
        <v>135</v>
      </c>
      <c r="O184" t="s">
        <v>74</v>
      </c>
      <c r="P184" t="s">
        <v>74</v>
      </c>
      <c r="Q184" t="s">
        <v>74</v>
      </c>
      <c r="R184" t="s">
        <v>74</v>
      </c>
      <c r="S184" t="s">
        <v>74</v>
      </c>
      <c r="T184" t="s">
        <v>74</v>
      </c>
      <c r="U184" t="s">
        <v>74</v>
      </c>
      <c r="V184" t="s">
        <v>3615</v>
      </c>
      <c r="W184" t="s">
        <v>3616</v>
      </c>
      <c r="X184" t="s">
        <v>3617</v>
      </c>
      <c r="Y184" t="s">
        <v>3618</v>
      </c>
      <c r="Z184" t="s">
        <v>3619</v>
      </c>
      <c r="AA184" t="s">
        <v>3620</v>
      </c>
      <c r="AB184" t="s">
        <v>3621</v>
      </c>
      <c r="AC184" t="s">
        <v>3622</v>
      </c>
      <c r="AD184" t="s">
        <v>3622</v>
      </c>
      <c r="AE184" t="s">
        <v>3623</v>
      </c>
      <c r="AF184" t="s">
        <v>74</v>
      </c>
      <c r="AG184">
        <v>26</v>
      </c>
      <c r="AH184">
        <v>9</v>
      </c>
      <c r="AI184">
        <v>9</v>
      </c>
      <c r="AJ184">
        <v>1</v>
      </c>
      <c r="AK184">
        <v>17</v>
      </c>
      <c r="AL184" t="s">
        <v>90</v>
      </c>
      <c r="AM184" t="s">
        <v>91</v>
      </c>
      <c r="AN184" t="s">
        <v>92</v>
      </c>
      <c r="AO184" t="s">
        <v>3624</v>
      </c>
      <c r="AP184" t="s">
        <v>3625</v>
      </c>
      <c r="AQ184" t="s">
        <v>74</v>
      </c>
      <c r="AR184" t="s">
        <v>3626</v>
      </c>
      <c r="AS184" t="s">
        <v>3627</v>
      </c>
      <c r="AT184" t="s">
        <v>2685</v>
      </c>
      <c r="AU184">
        <v>2019</v>
      </c>
      <c r="AV184">
        <v>50</v>
      </c>
      <c r="AW184">
        <v>3</v>
      </c>
      <c r="AX184" t="s">
        <v>74</v>
      </c>
      <c r="AY184" t="s">
        <v>74</v>
      </c>
      <c r="AZ184" t="s">
        <v>74</v>
      </c>
      <c r="BA184" t="s">
        <v>74</v>
      </c>
      <c r="BB184">
        <v>1060</v>
      </c>
      <c r="BC184">
        <v>1086</v>
      </c>
      <c r="BD184" t="s">
        <v>74</v>
      </c>
      <c r="BE184" t="s">
        <v>3628</v>
      </c>
      <c r="BF184" t="str">
        <f>HYPERLINK("http://dx.doi.org/10.1111/bjet.12785","http://dx.doi.org/10.1111/bjet.12785")</f>
        <v>http://dx.doi.org/10.1111/bjet.12785</v>
      </c>
      <c r="BG184" t="s">
        <v>74</v>
      </c>
      <c r="BH184" t="s">
        <v>74</v>
      </c>
      <c r="BI184">
        <v>27</v>
      </c>
      <c r="BJ184" t="s">
        <v>150</v>
      </c>
      <c r="BK184" t="s">
        <v>101</v>
      </c>
      <c r="BL184" t="s">
        <v>150</v>
      </c>
      <c r="BM184" t="s">
        <v>3629</v>
      </c>
      <c r="BN184" t="s">
        <v>74</v>
      </c>
      <c r="BO184" t="s">
        <v>2053</v>
      </c>
      <c r="BP184" t="s">
        <v>74</v>
      </c>
      <c r="BQ184" t="s">
        <v>74</v>
      </c>
      <c r="BR184" t="s">
        <v>105</v>
      </c>
      <c r="BS184" t="s">
        <v>3630</v>
      </c>
      <c r="BT184" t="str">
        <f>HYPERLINK("https%3A%2F%2Fwww.webofscience.com%2Fwos%2Fwoscc%2Ffull-record%2FWOS:000465340800009","View Full Record in Web of Science")</f>
        <v>View Full Record in Web of Science</v>
      </c>
    </row>
    <row r="185" spans="1:72" x14ac:dyDescent="0.25">
      <c r="A185" t="s">
        <v>72</v>
      </c>
      <c r="B185" t="s">
        <v>3631</v>
      </c>
      <c r="C185" t="s">
        <v>74</v>
      </c>
      <c r="D185" t="s">
        <v>74</v>
      </c>
      <c r="E185" t="s">
        <v>74</v>
      </c>
      <c r="F185" t="s">
        <v>3632</v>
      </c>
      <c r="G185" t="s">
        <v>74</v>
      </c>
      <c r="H185" t="s">
        <v>74</v>
      </c>
      <c r="I185" t="s">
        <v>3633</v>
      </c>
      <c r="J185" t="s">
        <v>3634</v>
      </c>
      <c r="K185" t="s">
        <v>74</v>
      </c>
      <c r="L185" t="s">
        <v>74</v>
      </c>
      <c r="M185" t="s">
        <v>78</v>
      </c>
      <c r="N185" t="s">
        <v>135</v>
      </c>
      <c r="O185" t="s">
        <v>74</v>
      </c>
      <c r="P185" t="s">
        <v>74</v>
      </c>
      <c r="Q185" t="s">
        <v>74</v>
      </c>
      <c r="R185" t="s">
        <v>74</v>
      </c>
      <c r="S185" t="s">
        <v>74</v>
      </c>
      <c r="T185" t="s">
        <v>3635</v>
      </c>
      <c r="U185" t="s">
        <v>74</v>
      </c>
      <c r="V185" t="s">
        <v>3636</v>
      </c>
      <c r="W185" t="s">
        <v>3637</v>
      </c>
      <c r="X185" t="s">
        <v>3638</v>
      </c>
      <c r="Y185" t="s">
        <v>3639</v>
      </c>
      <c r="Z185" t="s">
        <v>3640</v>
      </c>
      <c r="AA185" t="s">
        <v>3641</v>
      </c>
      <c r="AB185" t="s">
        <v>3642</v>
      </c>
      <c r="AC185" t="s">
        <v>3643</v>
      </c>
      <c r="AD185" t="s">
        <v>3644</v>
      </c>
      <c r="AE185" t="s">
        <v>3645</v>
      </c>
      <c r="AF185" t="s">
        <v>74</v>
      </c>
      <c r="AG185">
        <v>36</v>
      </c>
      <c r="AH185">
        <v>7</v>
      </c>
      <c r="AI185">
        <v>7</v>
      </c>
      <c r="AJ185">
        <v>4</v>
      </c>
      <c r="AK185">
        <v>35</v>
      </c>
      <c r="AL185" t="s">
        <v>166</v>
      </c>
      <c r="AM185" t="s">
        <v>167</v>
      </c>
      <c r="AN185" t="s">
        <v>168</v>
      </c>
      <c r="AO185" t="s">
        <v>3646</v>
      </c>
      <c r="AP185" t="s">
        <v>3647</v>
      </c>
      <c r="AQ185" t="s">
        <v>74</v>
      </c>
      <c r="AR185" t="s">
        <v>3648</v>
      </c>
      <c r="AS185" t="s">
        <v>3649</v>
      </c>
      <c r="AT185" t="s">
        <v>1746</v>
      </c>
      <c r="AU185">
        <v>2019</v>
      </c>
      <c r="AV185">
        <v>25</v>
      </c>
      <c r="AW185">
        <v>3</v>
      </c>
      <c r="AX185" t="s">
        <v>74</v>
      </c>
      <c r="AY185" t="s">
        <v>74</v>
      </c>
      <c r="AZ185" t="s">
        <v>74</v>
      </c>
      <c r="BA185" t="s">
        <v>74</v>
      </c>
      <c r="BB185">
        <v>279</v>
      </c>
      <c r="BC185">
        <v>300</v>
      </c>
      <c r="BD185" t="s">
        <v>74</v>
      </c>
      <c r="BE185" t="s">
        <v>3650</v>
      </c>
      <c r="BF185" t="str">
        <f>HYPERLINK("http://dx.doi.org/10.1080/13540602.2019.1587404","http://dx.doi.org/10.1080/13540602.2019.1587404")</f>
        <v>http://dx.doi.org/10.1080/13540602.2019.1587404</v>
      </c>
      <c r="BG185" t="s">
        <v>74</v>
      </c>
      <c r="BH185" t="s">
        <v>74</v>
      </c>
      <c r="BI185">
        <v>22</v>
      </c>
      <c r="BJ185" t="s">
        <v>150</v>
      </c>
      <c r="BK185" t="s">
        <v>101</v>
      </c>
      <c r="BL185" t="s">
        <v>150</v>
      </c>
      <c r="BM185" t="s">
        <v>3651</v>
      </c>
      <c r="BN185" t="s">
        <v>74</v>
      </c>
      <c r="BO185" t="s">
        <v>74</v>
      </c>
      <c r="BP185" t="s">
        <v>74</v>
      </c>
      <c r="BQ185" t="s">
        <v>74</v>
      </c>
      <c r="BR185" t="s">
        <v>105</v>
      </c>
      <c r="BS185" t="s">
        <v>3652</v>
      </c>
      <c r="BT185" t="str">
        <f>HYPERLINK("https%3A%2F%2Fwww.webofscience.com%2Fwos%2Fwoscc%2Ffull-record%2FWOS:000462190400002","View Full Record in Web of Science")</f>
        <v>View Full Record in Web of Science</v>
      </c>
    </row>
    <row r="186" spans="1:72" x14ac:dyDescent="0.25">
      <c r="A186" t="s">
        <v>72</v>
      </c>
      <c r="B186" t="s">
        <v>3653</v>
      </c>
      <c r="C186" t="s">
        <v>74</v>
      </c>
      <c r="D186" t="s">
        <v>74</v>
      </c>
      <c r="E186" t="s">
        <v>74</v>
      </c>
      <c r="F186" t="s">
        <v>3654</v>
      </c>
      <c r="G186" t="s">
        <v>74</v>
      </c>
      <c r="H186" t="s">
        <v>74</v>
      </c>
      <c r="I186" t="s">
        <v>3655</v>
      </c>
      <c r="J186" t="s">
        <v>3656</v>
      </c>
      <c r="K186" t="s">
        <v>74</v>
      </c>
      <c r="L186" t="s">
        <v>74</v>
      </c>
      <c r="M186" t="s">
        <v>78</v>
      </c>
      <c r="N186" t="s">
        <v>135</v>
      </c>
      <c r="O186" t="s">
        <v>74</v>
      </c>
      <c r="P186" t="s">
        <v>74</v>
      </c>
      <c r="Q186" t="s">
        <v>74</v>
      </c>
      <c r="R186" t="s">
        <v>74</v>
      </c>
      <c r="S186" t="s">
        <v>74</v>
      </c>
      <c r="T186" t="s">
        <v>3657</v>
      </c>
      <c r="U186" t="s">
        <v>3658</v>
      </c>
      <c r="V186" t="s">
        <v>3659</v>
      </c>
      <c r="W186" t="s">
        <v>3660</v>
      </c>
      <c r="X186" t="s">
        <v>3661</v>
      </c>
      <c r="Y186" t="s">
        <v>3662</v>
      </c>
      <c r="Z186" t="s">
        <v>3663</v>
      </c>
      <c r="AA186" t="s">
        <v>74</v>
      </c>
      <c r="AB186" t="s">
        <v>3664</v>
      </c>
      <c r="AC186" t="s">
        <v>74</v>
      </c>
      <c r="AD186" t="s">
        <v>74</v>
      </c>
      <c r="AE186" t="s">
        <v>74</v>
      </c>
      <c r="AF186" t="s">
        <v>74</v>
      </c>
      <c r="AG186">
        <v>56</v>
      </c>
      <c r="AH186">
        <v>7</v>
      </c>
      <c r="AI186">
        <v>7</v>
      </c>
      <c r="AJ186">
        <v>1</v>
      </c>
      <c r="AK186">
        <v>5</v>
      </c>
      <c r="AL186" t="s">
        <v>166</v>
      </c>
      <c r="AM186" t="s">
        <v>167</v>
      </c>
      <c r="AN186" t="s">
        <v>168</v>
      </c>
      <c r="AO186" t="s">
        <v>3665</v>
      </c>
      <c r="AP186" t="s">
        <v>3666</v>
      </c>
      <c r="AQ186" t="s">
        <v>74</v>
      </c>
      <c r="AR186" t="s">
        <v>3656</v>
      </c>
      <c r="AS186" t="s">
        <v>441</v>
      </c>
      <c r="AT186" t="s">
        <v>1746</v>
      </c>
      <c r="AU186">
        <v>2019</v>
      </c>
      <c r="AV186">
        <v>49</v>
      </c>
      <c r="AW186">
        <v>2</v>
      </c>
      <c r="AX186" t="s">
        <v>74</v>
      </c>
      <c r="AY186" t="s">
        <v>74</v>
      </c>
      <c r="AZ186" t="s">
        <v>1037</v>
      </c>
      <c r="BA186" t="s">
        <v>74</v>
      </c>
      <c r="BB186">
        <v>201</v>
      </c>
      <c r="BC186">
        <v>220</v>
      </c>
      <c r="BD186" t="s">
        <v>74</v>
      </c>
      <c r="BE186" t="s">
        <v>3667</v>
      </c>
      <c r="BF186" t="str">
        <f>HYPERLINK("http://dx.doi.org/10.1080/0048721X.2019.1584351","http://dx.doi.org/10.1080/0048721X.2019.1584351")</f>
        <v>http://dx.doi.org/10.1080/0048721X.2019.1584351</v>
      </c>
      <c r="BG186" t="s">
        <v>74</v>
      </c>
      <c r="BH186" t="s">
        <v>74</v>
      </c>
      <c r="BI186">
        <v>20</v>
      </c>
      <c r="BJ186" t="s">
        <v>441</v>
      </c>
      <c r="BK186" t="s">
        <v>127</v>
      </c>
      <c r="BL186" t="s">
        <v>441</v>
      </c>
      <c r="BM186" t="s">
        <v>3668</v>
      </c>
      <c r="BN186" t="s">
        <v>74</v>
      </c>
      <c r="BO186" t="s">
        <v>74</v>
      </c>
      <c r="BP186" t="s">
        <v>74</v>
      </c>
      <c r="BQ186" t="s">
        <v>74</v>
      </c>
      <c r="BR186" t="s">
        <v>105</v>
      </c>
      <c r="BS186" t="s">
        <v>3669</v>
      </c>
      <c r="BT186" t="str">
        <f>HYPERLINK("https%3A%2F%2Fwww.webofscience.com%2Fwos%2Fwoscc%2Ffull-record%2FWOS:000463517800003","View Full Record in Web of Science")</f>
        <v>View Full Record in Web of Science</v>
      </c>
    </row>
    <row r="187" spans="1:72" x14ac:dyDescent="0.25">
      <c r="A187" t="s">
        <v>72</v>
      </c>
      <c r="B187" t="s">
        <v>3670</v>
      </c>
      <c r="C187" t="s">
        <v>74</v>
      </c>
      <c r="D187" t="s">
        <v>74</v>
      </c>
      <c r="E187" t="s">
        <v>74</v>
      </c>
      <c r="F187" t="s">
        <v>3671</v>
      </c>
      <c r="G187" t="s">
        <v>74</v>
      </c>
      <c r="H187" t="s">
        <v>74</v>
      </c>
      <c r="I187" t="s">
        <v>3672</v>
      </c>
      <c r="J187" t="s">
        <v>3673</v>
      </c>
      <c r="K187" t="s">
        <v>74</v>
      </c>
      <c r="L187" t="s">
        <v>74</v>
      </c>
      <c r="M187" t="s">
        <v>78</v>
      </c>
      <c r="N187" t="s">
        <v>135</v>
      </c>
      <c r="O187" t="s">
        <v>74</v>
      </c>
      <c r="P187" t="s">
        <v>74</v>
      </c>
      <c r="Q187" t="s">
        <v>74</v>
      </c>
      <c r="R187" t="s">
        <v>74</v>
      </c>
      <c r="S187" t="s">
        <v>74</v>
      </c>
      <c r="T187" t="s">
        <v>3674</v>
      </c>
      <c r="U187" t="s">
        <v>3675</v>
      </c>
      <c r="V187" t="s">
        <v>3676</v>
      </c>
      <c r="W187" t="s">
        <v>3677</v>
      </c>
      <c r="X187" t="s">
        <v>3678</v>
      </c>
      <c r="Y187" t="s">
        <v>3679</v>
      </c>
      <c r="Z187" t="s">
        <v>3680</v>
      </c>
      <c r="AA187" t="s">
        <v>3681</v>
      </c>
      <c r="AB187" t="s">
        <v>3682</v>
      </c>
      <c r="AC187" t="s">
        <v>74</v>
      </c>
      <c r="AD187" t="s">
        <v>74</v>
      </c>
      <c r="AE187" t="s">
        <v>74</v>
      </c>
      <c r="AF187" t="s">
        <v>74</v>
      </c>
      <c r="AG187">
        <v>54</v>
      </c>
      <c r="AH187">
        <v>1</v>
      </c>
      <c r="AI187">
        <v>2</v>
      </c>
      <c r="AJ187">
        <v>0</v>
      </c>
      <c r="AK187">
        <v>2</v>
      </c>
      <c r="AL187" t="s">
        <v>1717</v>
      </c>
      <c r="AM187" t="s">
        <v>582</v>
      </c>
      <c r="AN187" t="s">
        <v>1718</v>
      </c>
      <c r="AO187" t="s">
        <v>3683</v>
      </c>
      <c r="AP187" t="s">
        <v>3684</v>
      </c>
      <c r="AQ187" t="s">
        <v>74</v>
      </c>
      <c r="AR187" t="s">
        <v>3685</v>
      </c>
      <c r="AS187" t="s">
        <v>3686</v>
      </c>
      <c r="AT187" t="s">
        <v>303</v>
      </c>
      <c r="AU187">
        <v>2019</v>
      </c>
      <c r="AV187">
        <v>11</v>
      </c>
      <c r="AW187">
        <v>4</v>
      </c>
      <c r="AX187" t="s">
        <v>74</v>
      </c>
      <c r="AY187" t="s">
        <v>74</v>
      </c>
      <c r="AZ187" t="s">
        <v>74</v>
      </c>
      <c r="BA187" t="s">
        <v>74</v>
      </c>
      <c r="BB187">
        <v>361</v>
      </c>
      <c r="BC187">
        <v>372</v>
      </c>
      <c r="BD187" t="s">
        <v>74</v>
      </c>
      <c r="BE187" t="s">
        <v>3687</v>
      </c>
      <c r="BF187" t="str">
        <f>HYPERLINK("http://dx.doi.org/10.1016/j.cptl.2019.01.010","http://dx.doi.org/10.1016/j.cptl.2019.01.010")</f>
        <v>http://dx.doi.org/10.1016/j.cptl.2019.01.010</v>
      </c>
      <c r="BG187" t="s">
        <v>74</v>
      </c>
      <c r="BH187" t="s">
        <v>74</v>
      </c>
      <c r="BI187">
        <v>12</v>
      </c>
      <c r="BJ187" t="s">
        <v>3688</v>
      </c>
      <c r="BK187" t="s">
        <v>151</v>
      </c>
      <c r="BL187" t="s">
        <v>150</v>
      </c>
      <c r="BM187" t="s">
        <v>3689</v>
      </c>
      <c r="BN187">
        <v>31040012</v>
      </c>
      <c r="BO187" t="s">
        <v>74</v>
      </c>
      <c r="BP187" t="s">
        <v>74</v>
      </c>
      <c r="BQ187" t="s">
        <v>74</v>
      </c>
      <c r="BR187" t="s">
        <v>105</v>
      </c>
      <c r="BS187" t="s">
        <v>3690</v>
      </c>
      <c r="BT187" t="str">
        <f>HYPERLINK("https%3A%2F%2Fwww.webofscience.com%2Fwos%2Fwoscc%2Ffull-record%2FWOS:000466138800006","View Full Record in Web of Science")</f>
        <v>View Full Record in Web of Science</v>
      </c>
    </row>
    <row r="188" spans="1:72" x14ac:dyDescent="0.25">
      <c r="A188" t="s">
        <v>72</v>
      </c>
      <c r="B188" t="s">
        <v>3691</v>
      </c>
      <c r="C188" t="s">
        <v>74</v>
      </c>
      <c r="D188" t="s">
        <v>74</v>
      </c>
      <c r="E188" t="s">
        <v>74</v>
      </c>
      <c r="F188" t="s">
        <v>3692</v>
      </c>
      <c r="G188" t="s">
        <v>74</v>
      </c>
      <c r="H188" t="s">
        <v>74</v>
      </c>
      <c r="I188" t="s">
        <v>3693</v>
      </c>
      <c r="J188" t="s">
        <v>3694</v>
      </c>
      <c r="K188" t="s">
        <v>74</v>
      </c>
      <c r="L188" t="s">
        <v>74</v>
      </c>
      <c r="M188" t="s">
        <v>78</v>
      </c>
      <c r="N188" t="s">
        <v>3695</v>
      </c>
      <c r="O188" t="s">
        <v>3696</v>
      </c>
      <c r="P188" t="s">
        <v>3697</v>
      </c>
      <c r="Q188" t="s">
        <v>3698</v>
      </c>
      <c r="R188" t="s">
        <v>74</v>
      </c>
      <c r="S188" t="s">
        <v>74</v>
      </c>
      <c r="T188" t="s">
        <v>3699</v>
      </c>
      <c r="U188" t="s">
        <v>1172</v>
      </c>
      <c r="V188" t="s">
        <v>3700</v>
      </c>
      <c r="W188" t="s">
        <v>3701</v>
      </c>
      <c r="X188" t="s">
        <v>984</v>
      </c>
      <c r="Y188" t="s">
        <v>3702</v>
      </c>
      <c r="Z188" t="s">
        <v>3703</v>
      </c>
      <c r="AA188" t="s">
        <v>3704</v>
      </c>
      <c r="AB188" t="s">
        <v>3705</v>
      </c>
      <c r="AC188" t="s">
        <v>74</v>
      </c>
      <c r="AD188" t="s">
        <v>74</v>
      </c>
      <c r="AE188" t="s">
        <v>74</v>
      </c>
      <c r="AF188" t="s">
        <v>74</v>
      </c>
      <c r="AG188">
        <v>33</v>
      </c>
      <c r="AH188">
        <v>8</v>
      </c>
      <c r="AI188">
        <v>8</v>
      </c>
      <c r="AJ188">
        <v>2</v>
      </c>
      <c r="AK188">
        <v>20</v>
      </c>
      <c r="AL188" t="s">
        <v>90</v>
      </c>
      <c r="AM188" t="s">
        <v>91</v>
      </c>
      <c r="AN188" t="s">
        <v>92</v>
      </c>
      <c r="AO188" t="s">
        <v>3706</v>
      </c>
      <c r="AP188" t="s">
        <v>3707</v>
      </c>
      <c r="AQ188" t="s">
        <v>74</v>
      </c>
      <c r="AR188" t="s">
        <v>3708</v>
      </c>
      <c r="AS188" t="s">
        <v>3709</v>
      </c>
      <c r="AT188" t="s">
        <v>303</v>
      </c>
      <c r="AU188">
        <v>2019</v>
      </c>
      <c r="AV188">
        <v>27</v>
      </c>
      <c r="AW188">
        <v>2</v>
      </c>
      <c r="AX188" t="s">
        <v>74</v>
      </c>
      <c r="AY188" t="s">
        <v>74</v>
      </c>
      <c r="AZ188" t="s">
        <v>74</v>
      </c>
      <c r="BA188" t="s">
        <v>74</v>
      </c>
      <c r="BB188">
        <v>409</v>
      </c>
      <c r="BC188">
        <v>423</v>
      </c>
      <c r="BD188" t="s">
        <v>74</v>
      </c>
      <c r="BE188" t="s">
        <v>3710</v>
      </c>
      <c r="BF188" t="str">
        <f>HYPERLINK("http://dx.doi.org/10.1111/ecot.12203","http://dx.doi.org/10.1111/ecot.12203")</f>
        <v>http://dx.doi.org/10.1111/ecot.12203</v>
      </c>
      <c r="BG188" t="s">
        <v>74</v>
      </c>
      <c r="BH188" t="s">
        <v>74</v>
      </c>
      <c r="BI188">
        <v>15</v>
      </c>
      <c r="BJ188" t="s">
        <v>378</v>
      </c>
      <c r="BK188" t="s">
        <v>3711</v>
      </c>
      <c r="BL188" t="s">
        <v>379</v>
      </c>
      <c r="BM188" t="s">
        <v>3712</v>
      </c>
      <c r="BN188" t="s">
        <v>74</v>
      </c>
      <c r="BO188" t="s">
        <v>74</v>
      </c>
      <c r="BP188" t="s">
        <v>74</v>
      </c>
      <c r="BQ188" t="s">
        <v>74</v>
      </c>
      <c r="BR188" t="s">
        <v>105</v>
      </c>
      <c r="BS188" t="s">
        <v>3713</v>
      </c>
      <c r="BT188" t="str">
        <f>HYPERLINK("https%3A%2F%2Fwww.webofscience.com%2Fwos%2Fwoscc%2Ffull-record%2FWOS:000510020500004","View Full Record in Web of Science")</f>
        <v>View Full Record in Web of Science</v>
      </c>
    </row>
    <row r="189" spans="1:72" x14ac:dyDescent="0.25">
      <c r="A189" t="s">
        <v>72</v>
      </c>
      <c r="B189" t="s">
        <v>3714</v>
      </c>
      <c r="C189" t="s">
        <v>74</v>
      </c>
      <c r="D189" t="s">
        <v>74</v>
      </c>
      <c r="E189" t="s">
        <v>74</v>
      </c>
      <c r="F189" t="s">
        <v>3715</v>
      </c>
      <c r="G189" t="s">
        <v>74</v>
      </c>
      <c r="H189" t="s">
        <v>74</v>
      </c>
      <c r="I189" t="s">
        <v>3716</v>
      </c>
      <c r="J189" t="s">
        <v>3717</v>
      </c>
      <c r="K189" t="s">
        <v>74</v>
      </c>
      <c r="L189" t="s">
        <v>74</v>
      </c>
      <c r="M189" t="s">
        <v>78</v>
      </c>
      <c r="N189" t="s">
        <v>135</v>
      </c>
      <c r="O189" t="s">
        <v>74</v>
      </c>
      <c r="P189" t="s">
        <v>74</v>
      </c>
      <c r="Q189" t="s">
        <v>74</v>
      </c>
      <c r="R189" t="s">
        <v>74</v>
      </c>
      <c r="S189" t="s">
        <v>74</v>
      </c>
      <c r="T189" t="s">
        <v>3718</v>
      </c>
      <c r="U189" t="s">
        <v>3719</v>
      </c>
      <c r="V189" t="s">
        <v>3720</v>
      </c>
      <c r="W189" t="s">
        <v>3721</v>
      </c>
      <c r="X189" t="s">
        <v>2087</v>
      </c>
      <c r="Y189" t="s">
        <v>3722</v>
      </c>
      <c r="Z189" t="s">
        <v>3723</v>
      </c>
      <c r="AA189" t="s">
        <v>3724</v>
      </c>
      <c r="AB189" t="s">
        <v>3725</v>
      </c>
      <c r="AC189" t="s">
        <v>74</v>
      </c>
      <c r="AD189" t="s">
        <v>74</v>
      </c>
      <c r="AE189" t="s">
        <v>74</v>
      </c>
      <c r="AF189" t="s">
        <v>74</v>
      </c>
      <c r="AG189">
        <v>53</v>
      </c>
      <c r="AH189">
        <v>2</v>
      </c>
      <c r="AI189">
        <v>2</v>
      </c>
      <c r="AJ189">
        <v>0</v>
      </c>
      <c r="AK189">
        <v>5</v>
      </c>
      <c r="AL189" t="s">
        <v>3726</v>
      </c>
      <c r="AM189" t="s">
        <v>3727</v>
      </c>
      <c r="AN189" t="s">
        <v>3728</v>
      </c>
      <c r="AO189" t="s">
        <v>3729</v>
      </c>
      <c r="AP189" t="s">
        <v>74</v>
      </c>
      <c r="AQ189" t="s">
        <v>74</v>
      </c>
      <c r="AR189" t="s">
        <v>3730</v>
      </c>
      <c r="AS189" t="s">
        <v>3731</v>
      </c>
      <c r="AT189" t="s">
        <v>303</v>
      </c>
      <c r="AU189">
        <v>2019</v>
      </c>
      <c r="AV189">
        <v>34</v>
      </c>
      <c r="AW189">
        <v>2</v>
      </c>
      <c r="AX189" t="s">
        <v>74</v>
      </c>
      <c r="AY189" t="s">
        <v>74</v>
      </c>
      <c r="AZ189" t="s">
        <v>74</v>
      </c>
      <c r="BA189" t="s">
        <v>74</v>
      </c>
      <c r="BB189">
        <v>418</v>
      </c>
      <c r="BC189">
        <v>433</v>
      </c>
      <c r="BD189" t="s">
        <v>74</v>
      </c>
      <c r="BE189" t="s">
        <v>3732</v>
      </c>
      <c r="BF189" t="str">
        <f>HYPERLINK("http://dx.doi.org/10.16986/HUJE.2018043462","http://dx.doi.org/10.16986/HUJE.2018043462")</f>
        <v>http://dx.doi.org/10.16986/HUJE.2018043462</v>
      </c>
      <c r="BG189" t="s">
        <v>74</v>
      </c>
      <c r="BH189" t="s">
        <v>74</v>
      </c>
      <c r="BI189">
        <v>16</v>
      </c>
      <c r="BJ189" t="s">
        <v>150</v>
      </c>
      <c r="BK189" t="s">
        <v>151</v>
      </c>
      <c r="BL189" t="s">
        <v>150</v>
      </c>
      <c r="BM189" t="s">
        <v>3733</v>
      </c>
      <c r="BN189" t="s">
        <v>74</v>
      </c>
      <c r="BO189" t="s">
        <v>153</v>
      </c>
      <c r="BP189" t="s">
        <v>74</v>
      </c>
      <c r="BQ189" t="s">
        <v>74</v>
      </c>
      <c r="BR189" t="s">
        <v>105</v>
      </c>
      <c r="BS189" t="s">
        <v>3734</v>
      </c>
      <c r="BT189" t="str">
        <f>HYPERLINK("https%3A%2F%2Fwww.webofscience.com%2Fwos%2Fwoscc%2Ffull-record%2FWOS:000466168300007","View Full Record in Web of Science")</f>
        <v>View Full Record in Web of Science</v>
      </c>
    </row>
    <row r="190" spans="1:72" x14ac:dyDescent="0.25">
      <c r="A190" t="s">
        <v>72</v>
      </c>
      <c r="B190" t="s">
        <v>3735</v>
      </c>
      <c r="C190" t="s">
        <v>74</v>
      </c>
      <c r="D190" t="s">
        <v>74</v>
      </c>
      <c r="E190" t="s">
        <v>74</v>
      </c>
      <c r="F190" t="s">
        <v>3736</v>
      </c>
      <c r="G190" t="s">
        <v>74</v>
      </c>
      <c r="H190" t="s">
        <v>74</v>
      </c>
      <c r="I190" t="s">
        <v>3737</v>
      </c>
      <c r="J190" t="s">
        <v>1771</v>
      </c>
      <c r="K190" t="s">
        <v>74</v>
      </c>
      <c r="L190" t="s">
        <v>74</v>
      </c>
      <c r="M190" t="s">
        <v>78</v>
      </c>
      <c r="N190" t="s">
        <v>135</v>
      </c>
      <c r="O190" t="s">
        <v>74</v>
      </c>
      <c r="P190" t="s">
        <v>74</v>
      </c>
      <c r="Q190" t="s">
        <v>74</v>
      </c>
      <c r="R190" t="s">
        <v>74</v>
      </c>
      <c r="S190" t="s">
        <v>74</v>
      </c>
      <c r="T190" t="s">
        <v>3738</v>
      </c>
      <c r="U190" t="s">
        <v>3739</v>
      </c>
      <c r="V190" t="s">
        <v>3740</v>
      </c>
      <c r="W190" t="s">
        <v>3741</v>
      </c>
      <c r="X190" t="s">
        <v>3742</v>
      </c>
      <c r="Y190" t="s">
        <v>3743</v>
      </c>
      <c r="Z190" t="s">
        <v>3744</v>
      </c>
      <c r="AA190" t="s">
        <v>3745</v>
      </c>
      <c r="AB190" t="s">
        <v>3746</v>
      </c>
      <c r="AC190" t="s">
        <v>74</v>
      </c>
      <c r="AD190" t="s">
        <v>74</v>
      </c>
      <c r="AE190" t="s">
        <v>74</v>
      </c>
      <c r="AF190" t="s">
        <v>74</v>
      </c>
      <c r="AG190">
        <v>39</v>
      </c>
      <c r="AH190">
        <v>14</v>
      </c>
      <c r="AI190">
        <v>14</v>
      </c>
      <c r="AJ190">
        <v>3</v>
      </c>
      <c r="AK190">
        <v>24</v>
      </c>
      <c r="AL190" t="s">
        <v>1784</v>
      </c>
      <c r="AM190" t="s">
        <v>1785</v>
      </c>
      <c r="AN190" t="s">
        <v>1786</v>
      </c>
      <c r="AO190" t="s">
        <v>1787</v>
      </c>
      <c r="AP190" t="s">
        <v>1788</v>
      </c>
      <c r="AQ190" t="s">
        <v>74</v>
      </c>
      <c r="AR190" t="s">
        <v>1789</v>
      </c>
      <c r="AS190" t="s">
        <v>1790</v>
      </c>
      <c r="AT190" t="s">
        <v>359</v>
      </c>
      <c r="AU190">
        <v>2019</v>
      </c>
      <c r="AV190">
        <v>7</v>
      </c>
      <c r="AW190">
        <v>1</v>
      </c>
      <c r="AX190" t="s">
        <v>74</v>
      </c>
      <c r="AY190" t="s">
        <v>74</v>
      </c>
      <c r="AZ190" t="s">
        <v>74</v>
      </c>
      <c r="BA190" t="s">
        <v>74</v>
      </c>
      <c r="BB190">
        <v>117</v>
      </c>
      <c r="BC190">
        <v>133</v>
      </c>
      <c r="BD190" t="s">
        <v>74</v>
      </c>
      <c r="BE190" t="s">
        <v>3747</v>
      </c>
      <c r="BF190" t="str">
        <f>HYPERLINK("http://dx.doi.org/10.15678/EBER.2019.070107","http://dx.doi.org/10.15678/EBER.2019.070107")</f>
        <v>http://dx.doi.org/10.15678/EBER.2019.070107</v>
      </c>
      <c r="BG190" t="s">
        <v>74</v>
      </c>
      <c r="BH190" t="s">
        <v>74</v>
      </c>
      <c r="BI190">
        <v>17</v>
      </c>
      <c r="BJ190" t="s">
        <v>378</v>
      </c>
      <c r="BK190" t="s">
        <v>151</v>
      </c>
      <c r="BL190" t="s">
        <v>379</v>
      </c>
      <c r="BM190" t="s">
        <v>3748</v>
      </c>
      <c r="BN190" t="s">
        <v>74</v>
      </c>
      <c r="BO190" t="s">
        <v>327</v>
      </c>
      <c r="BP190" t="s">
        <v>74</v>
      </c>
      <c r="BQ190" t="s">
        <v>74</v>
      </c>
      <c r="BR190" t="s">
        <v>105</v>
      </c>
      <c r="BS190" t="s">
        <v>3749</v>
      </c>
      <c r="BT190" t="str">
        <f>HYPERLINK("https%3A%2F%2Fwww.webofscience.com%2Fwos%2Fwoscc%2Ffull-record%2FWOS:000461487300008","View Full Record in Web of Science")</f>
        <v>View Full Record in Web of Science</v>
      </c>
    </row>
    <row r="191" spans="1:72" x14ac:dyDescent="0.25">
      <c r="A191" t="s">
        <v>72</v>
      </c>
      <c r="B191" t="s">
        <v>3750</v>
      </c>
      <c r="C191" t="s">
        <v>74</v>
      </c>
      <c r="D191" t="s">
        <v>74</v>
      </c>
      <c r="E191" t="s">
        <v>74</v>
      </c>
      <c r="F191" t="s">
        <v>3751</v>
      </c>
      <c r="G191" t="s">
        <v>74</v>
      </c>
      <c r="H191" t="s">
        <v>74</v>
      </c>
      <c r="I191" t="s">
        <v>3752</v>
      </c>
      <c r="J191" t="s">
        <v>712</v>
      </c>
      <c r="K191" t="s">
        <v>74</v>
      </c>
      <c r="L191" t="s">
        <v>74</v>
      </c>
      <c r="M191" t="s">
        <v>78</v>
      </c>
      <c r="N191" t="s">
        <v>135</v>
      </c>
      <c r="O191" t="s">
        <v>74</v>
      </c>
      <c r="P191" t="s">
        <v>74</v>
      </c>
      <c r="Q191" t="s">
        <v>74</v>
      </c>
      <c r="R191" t="s">
        <v>74</v>
      </c>
      <c r="S191" t="s">
        <v>74</v>
      </c>
      <c r="T191" t="s">
        <v>3753</v>
      </c>
      <c r="U191" t="s">
        <v>3754</v>
      </c>
      <c r="V191" t="s">
        <v>3755</v>
      </c>
      <c r="W191" t="s">
        <v>3756</v>
      </c>
      <c r="X191" t="s">
        <v>717</v>
      </c>
      <c r="Y191" t="s">
        <v>3757</v>
      </c>
      <c r="Z191" t="s">
        <v>3758</v>
      </c>
      <c r="AA191" t="s">
        <v>3759</v>
      </c>
      <c r="AB191" t="s">
        <v>3760</v>
      </c>
      <c r="AC191" t="s">
        <v>74</v>
      </c>
      <c r="AD191" t="s">
        <v>74</v>
      </c>
      <c r="AE191" t="s">
        <v>74</v>
      </c>
      <c r="AF191" t="s">
        <v>74</v>
      </c>
      <c r="AG191">
        <v>92</v>
      </c>
      <c r="AH191">
        <v>11</v>
      </c>
      <c r="AI191">
        <v>11</v>
      </c>
      <c r="AJ191">
        <v>0</v>
      </c>
      <c r="AK191">
        <v>24</v>
      </c>
      <c r="AL191" t="s">
        <v>90</v>
      </c>
      <c r="AM191" t="s">
        <v>91</v>
      </c>
      <c r="AN191" t="s">
        <v>92</v>
      </c>
      <c r="AO191" t="s">
        <v>725</v>
      </c>
      <c r="AP191" t="s">
        <v>726</v>
      </c>
      <c r="AQ191" t="s">
        <v>74</v>
      </c>
      <c r="AR191" t="s">
        <v>727</v>
      </c>
      <c r="AS191" t="s">
        <v>728</v>
      </c>
      <c r="AT191" t="s">
        <v>359</v>
      </c>
      <c r="AU191">
        <v>2019</v>
      </c>
      <c r="AV191">
        <v>25</v>
      </c>
      <c r="AW191">
        <v>2</v>
      </c>
      <c r="AX191" t="s">
        <v>74</v>
      </c>
      <c r="AY191" t="s">
        <v>74</v>
      </c>
      <c r="AZ191" t="s">
        <v>74</v>
      </c>
      <c r="BA191" t="s">
        <v>74</v>
      </c>
      <c r="BB191" t="s">
        <v>74</v>
      </c>
      <c r="BC191" t="s">
        <v>74</v>
      </c>
      <c r="BD191" t="s">
        <v>3761</v>
      </c>
      <c r="BE191" t="s">
        <v>3762</v>
      </c>
      <c r="BF191" t="str">
        <f>HYPERLINK("http://dx.doi.org/10.1002/psp.2177","http://dx.doi.org/10.1002/psp.2177")</f>
        <v>http://dx.doi.org/10.1002/psp.2177</v>
      </c>
      <c r="BG191" t="s">
        <v>74</v>
      </c>
      <c r="BH191" t="s">
        <v>74</v>
      </c>
      <c r="BI191">
        <v>16</v>
      </c>
      <c r="BJ191" t="s">
        <v>732</v>
      </c>
      <c r="BK191" t="s">
        <v>101</v>
      </c>
      <c r="BL191" t="s">
        <v>732</v>
      </c>
      <c r="BM191" t="s">
        <v>3763</v>
      </c>
      <c r="BN191" t="s">
        <v>74</v>
      </c>
      <c r="BO191" t="s">
        <v>74</v>
      </c>
      <c r="BP191" t="s">
        <v>74</v>
      </c>
      <c r="BQ191" t="s">
        <v>74</v>
      </c>
      <c r="BR191" t="s">
        <v>105</v>
      </c>
      <c r="BS191" t="s">
        <v>3764</v>
      </c>
      <c r="BT191" t="str">
        <f>HYPERLINK("https%3A%2F%2Fwww.webofscience.com%2Fwos%2Fwoscc%2Ffull-record%2FWOS:000461078200006","View Full Record in Web of Science")</f>
        <v>View Full Record in Web of Science</v>
      </c>
    </row>
    <row r="192" spans="1:72" x14ac:dyDescent="0.25">
      <c r="A192" t="s">
        <v>72</v>
      </c>
      <c r="B192" t="s">
        <v>3765</v>
      </c>
      <c r="C192" t="s">
        <v>74</v>
      </c>
      <c r="D192" t="s">
        <v>74</v>
      </c>
      <c r="E192" t="s">
        <v>74</v>
      </c>
      <c r="F192" t="s">
        <v>3766</v>
      </c>
      <c r="G192" t="s">
        <v>74</v>
      </c>
      <c r="H192" t="s">
        <v>74</v>
      </c>
      <c r="I192" t="s">
        <v>3767</v>
      </c>
      <c r="J192" t="s">
        <v>3449</v>
      </c>
      <c r="K192" t="s">
        <v>74</v>
      </c>
      <c r="L192" t="s">
        <v>74</v>
      </c>
      <c r="M192" t="s">
        <v>78</v>
      </c>
      <c r="N192" t="s">
        <v>135</v>
      </c>
      <c r="O192" t="s">
        <v>74</v>
      </c>
      <c r="P192" t="s">
        <v>74</v>
      </c>
      <c r="Q192" t="s">
        <v>74</v>
      </c>
      <c r="R192" t="s">
        <v>74</v>
      </c>
      <c r="S192" t="s">
        <v>74</v>
      </c>
      <c r="T192" t="s">
        <v>3768</v>
      </c>
      <c r="U192" t="s">
        <v>3769</v>
      </c>
      <c r="V192" t="s">
        <v>3770</v>
      </c>
      <c r="W192" t="s">
        <v>3771</v>
      </c>
      <c r="X192" t="s">
        <v>3772</v>
      </c>
      <c r="Y192" t="s">
        <v>3773</v>
      </c>
      <c r="Z192" t="s">
        <v>3774</v>
      </c>
      <c r="AA192" t="s">
        <v>74</v>
      </c>
      <c r="AB192" t="s">
        <v>3775</v>
      </c>
      <c r="AC192" t="s">
        <v>3776</v>
      </c>
      <c r="AD192" t="s">
        <v>3776</v>
      </c>
      <c r="AE192" t="s">
        <v>3777</v>
      </c>
      <c r="AF192" t="s">
        <v>74</v>
      </c>
      <c r="AG192">
        <v>55</v>
      </c>
      <c r="AH192">
        <v>20</v>
      </c>
      <c r="AI192">
        <v>20</v>
      </c>
      <c r="AJ192">
        <v>0</v>
      </c>
      <c r="AK192">
        <v>8</v>
      </c>
      <c r="AL192" t="s">
        <v>3458</v>
      </c>
      <c r="AM192" t="s">
        <v>3459</v>
      </c>
      <c r="AN192" t="s">
        <v>3460</v>
      </c>
      <c r="AO192" t="s">
        <v>3461</v>
      </c>
      <c r="AP192" t="s">
        <v>74</v>
      </c>
      <c r="AQ192" t="s">
        <v>74</v>
      </c>
      <c r="AR192" t="s">
        <v>3462</v>
      </c>
      <c r="AS192" t="s">
        <v>3463</v>
      </c>
      <c r="AT192" t="s">
        <v>3778</v>
      </c>
      <c r="AU192">
        <v>2019</v>
      </c>
      <c r="AV192">
        <v>15</v>
      </c>
      <c r="AW192" t="s">
        <v>74</v>
      </c>
      <c r="AX192" t="s">
        <v>74</v>
      </c>
      <c r="AY192" t="s">
        <v>74</v>
      </c>
      <c r="AZ192" t="s">
        <v>74</v>
      </c>
      <c r="BA192" t="s">
        <v>74</v>
      </c>
      <c r="BB192">
        <v>57</v>
      </c>
      <c r="BC192">
        <v>66</v>
      </c>
      <c r="BD192" t="s">
        <v>74</v>
      </c>
      <c r="BE192" t="s">
        <v>74</v>
      </c>
      <c r="BF192" t="s">
        <v>74</v>
      </c>
      <c r="BG192" t="s">
        <v>74</v>
      </c>
      <c r="BH192" t="s">
        <v>74</v>
      </c>
      <c r="BI192">
        <v>10</v>
      </c>
      <c r="BJ192" t="s">
        <v>1397</v>
      </c>
      <c r="BK192" t="s">
        <v>221</v>
      </c>
      <c r="BL192" t="s">
        <v>1397</v>
      </c>
      <c r="BM192" t="s">
        <v>3779</v>
      </c>
      <c r="BN192" t="s">
        <v>74</v>
      </c>
      <c r="BO192" t="s">
        <v>74</v>
      </c>
      <c r="BP192" t="s">
        <v>74</v>
      </c>
      <c r="BQ192" t="s">
        <v>74</v>
      </c>
      <c r="BR192" t="s">
        <v>105</v>
      </c>
      <c r="BS192" t="s">
        <v>3780</v>
      </c>
      <c r="BT192" t="str">
        <f>HYPERLINK("https%3A%2F%2Fwww.webofscience.com%2Fwos%2Fwoscc%2Ffull-record%2FWOS:000476545300001","View Full Record in Web of Science")</f>
        <v>View Full Record in Web of Science</v>
      </c>
    </row>
    <row r="193" spans="1:72" x14ac:dyDescent="0.25">
      <c r="A193" t="s">
        <v>72</v>
      </c>
      <c r="B193" t="s">
        <v>3781</v>
      </c>
      <c r="C193" t="s">
        <v>74</v>
      </c>
      <c r="D193" t="s">
        <v>74</v>
      </c>
      <c r="E193" t="s">
        <v>74</v>
      </c>
      <c r="F193" t="s">
        <v>3782</v>
      </c>
      <c r="G193" t="s">
        <v>74</v>
      </c>
      <c r="H193" t="s">
        <v>74</v>
      </c>
      <c r="I193" t="s">
        <v>3783</v>
      </c>
      <c r="J193" t="s">
        <v>3784</v>
      </c>
      <c r="K193" t="s">
        <v>74</v>
      </c>
      <c r="L193" t="s">
        <v>74</v>
      </c>
      <c r="M193" t="s">
        <v>78</v>
      </c>
      <c r="N193" t="s">
        <v>135</v>
      </c>
      <c r="O193" t="s">
        <v>74</v>
      </c>
      <c r="P193" t="s">
        <v>74</v>
      </c>
      <c r="Q193" t="s">
        <v>74</v>
      </c>
      <c r="R193" t="s">
        <v>74</v>
      </c>
      <c r="S193" t="s">
        <v>74</v>
      </c>
      <c r="T193" t="s">
        <v>3785</v>
      </c>
      <c r="U193" t="s">
        <v>3786</v>
      </c>
      <c r="V193" t="s">
        <v>3787</v>
      </c>
      <c r="W193" t="s">
        <v>3788</v>
      </c>
      <c r="X193" t="s">
        <v>3789</v>
      </c>
      <c r="Y193" t="s">
        <v>3790</v>
      </c>
      <c r="Z193" t="s">
        <v>3791</v>
      </c>
      <c r="AA193" t="s">
        <v>3792</v>
      </c>
      <c r="AB193" t="s">
        <v>3793</v>
      </c>
      <c r="AC193" t="s">
        <v>3794</v>
      </c>
      <c r="AD193" t="s">
        <v>3795</v>
      </c>
      <c r="AE193" t="s">
        <v>3796</v>
      </c>
      <c r="AF193" t="s">
        <v>74</v>
      </c>
      <c r="AG193">
        <v>73</v>
      </c>
      <c r="AH193">
        <v>202</v>
      </c>
      <c r="AI193">
        <v>204</v>
      </c>
      <c r="AJ193">
        <v>15</v>
      </c>
      <c r="AK193">
        <v>15</v>
      </c>
      <c r="AL193" t="s">
        <v>166</v>
      </c>
      <c r="AM193" t="s">
        <v>167</v>
      </c>
      <c r="AN193" t="s">
        <v>168</v>
      </c>
      <c r="AO193" t="s">
        <v>3797</v>
      </c>
      <c r="AP193" t="s">
        <v>3798</v>
      </c>
      <c r="AQ193" t="s">
        <v>74</v>
      </c>
      <c r="AR193" t="s">
        <v>3799</v>
      </c>
      <c r="AS193" t="s">
        <v>3800</v>
      </c>
      <c r="AT193" t="s">
        <v>3801</v>
      </c>
      <c r="AU193">
        <v>2019</v>
      </c>
      <c r="AV193">
        <v>44</v>
      </c>
      <c r="AW193">
        <v>2</v>
      </c>
      <c r="AX193" t="s">
        <v>74</v>
      </c>
      <c r="AY193" t="s">
        <v>74</v>
      </c>
      <c r="AZ193" t="s">
        <v>74</v>
      </c>
      <c r="BA193" t="s">
        <v>74</v>
      </c>
      <c r="BB193">
        <v>361</v>
      </c>
      <c r="BC193">
        <v>379</v>
      </c>
      <c r="BD193" t="s">
        <v>74</v>
      </c>
      <c r="BE193" t="s">
        <v>3802</v>
      </c>
      <c r="BF193" t="str">
        <f>HYPERLINK("http://dx.doi.org/10.1080/03075079.2017.1365359","http://dx.doi.org/10.1080/03075079.2017.1365359")</f>
        <v>http://dx.doi.org/10.1080/03075079.2017.1365359</v>
      </c>
      <c r="BG193" t="s">
        <v>74</v>
      </c>
      <c r="BH193" t="s">
        <v>74</v>
      </c>
      <c r="BI193">
        <v>19</v>
      </c>
      <c r="BJ193" t="s">
        <v>150</v>
      </c>
      <c r="BK193" t="s">
        <v>101</v>
      </c>
      <c r="BL193" t="s">
        <v>150</v>
      </c>
      <c r="BM193" t="s">
        <v>3803</v>
      </c>
      <c r="BN193" t="s">
        <v>74</v>
      </c>
      <c r="BO193" t="s">
        <v>1879</v>
      </c>
      <c r="BP193" t="s">
        <v>3804</v>
      </c>
      <c r="BQ193" t="s">
        <v>3805</v>
      </c>
      <c r="BR193" t="s">
        <v>105</v>
      </c>
      <c r="BS193" t="s">
        <v>3806</v>
      </c>
      <c r="BT193" t="str">
        <f>HYPERLINK("https%3A%2F%2Fwww.webofscience.com%2Fwos%2Fwoscc%2Ffull-record%2FWOS:000456041100011","View Full Record in Web of Science")</f>
        <v>View Full Record in Web of Science</v>
      </c>
    </row>
    <row r="194" spans="1:72" x14ac:dyDescent="0.25">
      <c r="A194" t="s">
        <v>72</v>
      </c>
      <c r="B194" t="s">
        <v>3807</v>
      </c>
      <c r="C194" t="s">
        <v>74</v>
      </c>
      <c r="D194" t="s">
        <v>74</v>
      </c>
      <c r="E194" t="s">
        <v>74</v>
      </c>
      <c r="F194" t="s">
        <v>3808</v>
      </c>
      <c r="G194" t="s">
        <v>74</v>
      </c>
      <c r="H194" t="s">
        <v>74</v>
      </c>
      <c r="I194" t="s">
        <v>3809</v>
      </c>
      <c r="J194" t="s">
        <v>3419</v>
      </c>
      <c r="K194" t="s">
        <v>74</v>
      </c>
      <c r="L194" t="s">
        <v>74</v>
      </c>
      <c r="M194" t="s">
        <v>78</v>
      </c>
      <c r="N194" t="s">
        <v>135</v>
      </c>
      <c r="O194" t="s">
        <v>74</v>
      </c>
      <c r="P194" t="s">
        <v>74</v>
      </c>
      <c r="Q194" t="s">
        <v>74</v>
      </c>
      <c r="R194" t="s">
        <v>74</v>
      </c>
      <c r="S194" t="s">
        <v>74</v>
      </c>
      <c r="T194" t="s">
        <v>3810</v>
      </c>
      <c r="U194" t="s">
        <v>3811</v>
      </c>
      <c r="V194" t="s">
        <v>3812</v>
      </c>
      <c r="W194" t="s">
        <v>3813</v>
      </c>
      <c r="X194" t="s">
        <v>3814</v>
      </c>
      <c r="Y194" t="s">
        <v>3815</v>
      </c>
      <c r="Z194" t="s">
        <v>74</v>
      </c>
      <c r="AA194" t="s">
        <v>3816</v>
      </c>
      <c r="AB194" t="s">
        <v>3817</v>
      </c>
      <c r="AC194" t="s">
        <v>74</v>
      </c>
      <c r="AD194" t="s">
        <v>74</v>
      </c>
      <c r="AE194" t="s">
        <v>74</v>
      </c>
      <c r="AF194" t="s">
        <v>74</v>
      </c>
      <c r="AG194">
        <v>65</v>
      </c>
      <c r="AH194">
        <v>4</v>
      </c>
      <c r="AI194">
        <v>4</v>
      </c>
      <c r="AJ194">
        <v>1</v>
      </c>
      <c r="AK194">
        <v>6</v>
      </c>
      <c r="AL194" t="s">
        <v>1615</v>
      </c>
      <c r="AM194" t="s">
        <v>1616</v>
      </c>
      <c r="AN194" t="s">
        <v>1617</v>
      </c>
      <c r="AO194" t="s">
        <v>3425</v>
      </c>
      <c r="AP194" t="s">
        <v>3426</v>
      </c>
      <c r="AQ194" t="s">
        <v>74</v>
      </c>
      <c r="AR194" t="s">
        <v>3427</v>
      </c>
      <c r="AS194" t="s">
        <v>3428</v>
      </c>
      <c r="AT194" t="s">
        <v>398</v>
      </c>
      <c r="AU194">
        <v>2019</v>
      </c>
      <c r="AV194">
        <v>33</v>
      </c>
      <c r="AW194">
        <v>1</v>
      </c>
      <c r="AX194" t="s">
        <v>74</v>
      </c>
      <c r="AY194" t="s">
        <v>74</v>
      </c>
      <c r="AZ194" t="s">
        <v>74</v>
      </c>
      <c r="BA194" t="s">
        <v>74</v>
      </c>
      <c r="BB194">
        <v>157</v>
      </c>
      <c r="BC194">
        <v>175</v>
      </c>
      <c r="BD194" t="s">
        <v>74</v>
      </c>
      <c r="BE194" t="s">
        <v>3818</v>
      </c>
      <c r="BF194" t="str">
        <f>HYPERLINK("http://dx.doi.org/10.1177/0888325418777059","http://dx.doi.org/10.1177/0888325418777059")</f>
        <v>http://dx.doi.org/10.1177/0888325418777059</v>
      </c>
      <c r="BG194" t="s">
        <v>74</v>
      </c>
      <c r="BH194" t="s">
        <v>74</v>
      </c>
      <c r="BI194">
        <v>19</v>
      </c>
      <c r="BJ194" t="s">
        <v>3430</v>
      </c>
      <c r="BK194" t="s">
        <v>101</v>
      </c>
      <c r="BL194" t="s">
        <v>3431</v>
      </c>
      <c r="BM194" t="s">
        <v>3819</v>
      </c>
      <c r="BN194" t="s">
        <v>74</v>
      </c>
      <c r="BO194" t="s">
        <v>1348</v>
      </c>
      <c r="BP194" t="s">
        <v>74</v>
      </c>
      <c r="BQ194" t="s">
        <v>74</v>
      </c>
      <c r="BR194" t="s">
        <v>105</v>
      </c>
      <c r="BS194" t="s">
        <v>3820</v>
      </c>
      <c r="BT194" t="str">
        <f>HYPERLINK("https%3A%2F%2Fwww.webofscience.com%2Fwos%2Fwoscc%2Ffull-record%2FWOS:000456439100008","View Full Record in Web of Science")</f>
        <v>View Full Record in Web of Science</v>
      </c>
    </row>
    <row r="195" spans="1:72" x14ac:dyDescent="0.25">
      <c r="A195" t="s">
        <v>72</v>
      </c>
      <c r="B195" t="s">
        <v>3821</v>
      </c>
      <c r="C195" t="s">
        <v>74</v>
      </c>
      <c r="D195" t="s">
        <v>74</v>
      </c>
      <c r="E195" t="s">
        <v>74</v>
      </c>
      <c r="F195" t="s">
        <v>3822</v>
      </c>
      <c r="G195" t="s">
        <v>74</v>
      </c>
      <c r="H195" t="s">
        <v>74</v>
      </c>
      <c r="I195" t="s">
        <v>3823</v>
      </c>
      <c r="J195" t="s">
        <v>3824</v>
      </c>
      <c r="K195" t="s">
        <v>74</v>
      </c>
      <c r="L195" t="s">
        <v>74</v>
      </c>
      <c r="M195" t="s">
        <v>78</v>
      </c>
      <c r="N195" t="s">
        <v>135</v>
      </c>
      <c r="O195" t="s">
        <v>74</v>
      </c>
      <c r="P195" t="s">
        <v>74</v>
      </c>
      <c r="Q195" t="s">
        <v>74</v>
      </c>
      <c r="R195" t="s">
        <v>74</v>
      </c>
      <c r="S195" t="s">
        <v>74</v>
      </c>
      <c r="T195" t="s">
        <v>3825</v>
      </c>
      <c r="U195" t="s">
        <v>3826</v>
      </c>
      <c r="V195" t="s">
        <v>3827</v>
      </c>
      <c r="W195" t="s">
        <v>3828</v>
      </c>
      <c r="X195" t="s">
        <v>114</v>
      </c>
      <c r="Y195" t="s">
        <v>3829</v>
      </c>
      <c r="Z195" t="s">
        <v>3830</v>
      </c>
      <c r="AA195" t="s">
        <v>74</v>
      </c>
      <c r="AB195" t="s">
        <v>74</v>
      </c>
      <c r="AC195" t="s">
        <v>3831</v>
      </c>
      <c r="AD195" t="s">
        <v>114</v>
      </c>
      <c r="AE195" t="s">
        <v>3832</v>
      </c>
      <c r="AF195" t="s">
        <v>74</v>
      </c>
      <c r="AG195">
        <v>32</v>
      </c>
      <c r="AH195">
        <v>0</v>
      </c>
      <c r="AI195">
        <v>0</v>
      </c>
      <c r="AJ195">
        <v>1</v>
      </c>
      <c r="AK195">
        <v>3</v>
      </c>
      <c r="AL195" t="s">
        <v>3833</v>
      </c>
      <c r="AM195" t="s">
        <v>1223</v>
      </c>
      <c r="AN195" t="s">
        <v>3834</v>
      </c>
      <c r="AO195" t="s">
        <v>74</v>
      </c>
      <c r="AP195" t="s">
        <v>3835</v>
      </c>
      <c r="AQ195" t="s">
        <v>74</v>
      </c>
      <c r="AR195" t="s">
        <v>3836</v>
      </c>
      <c r="AS195" t="s">
        <v>3837</v>
      </c>
      <c r="AT195" t="s">
        <v>74</v>
      </c>
      <c r="AU195">
        <v>2019</v>
      </c>
      <c r="AV195">
        <v>10</v>
      </c>
      <c r="AW195">
        <v>1</v>
      </c>
      <c r="AX195" t="s">
        <v>74</v>
      </c>
      <c r="AY195" t="s">
        <v>74</v>
      </c>
      <c r="AZ195" t="s">
        <v>74</v>
      </c>
      <c r="BA195" t="s">
        <v>74</v>
      </c>
      <c r="BB195">
        <v>136</v>
      </c>
      <c r="BC195">
        <v>154</v>
      </c>
      <c r="BD195" t="s">
        <v>74</v>
      </c>
      <c r="BE195" t="s">
        <v>3838</v>
      </c>
      <c r="BF195" t="str">
        <f>HYPERLINK("http://dx.doi.org/10.15503/jecs20191.136.154","http://dx.doi.org/10.15503/jecs20191.136.154")</f>
        <v>http://dx.doi.org/10.15503/jecs20191.136.154</v>
      </c>
      <c r="BG195" t="s">
        <v>74</v>
      </c>
      <c r="BH195" t="s">
        <v>74</v>
      </c>
      <c r="BI195">
        <v>19</v>
      </c>
      <c r="BJ195" t="s">
        <v>324</v>
      </c>
      <c r="BK195" t="s">
        <v>151</v>
      </c>
      <c r="BL195" t="s">
        <v>325</v>
      </c>
      <c r="BM195" t="s">
        <v>3839</v>
      </c>
      <c r="BN195" t="s">
        <v>74</v>
      </c>
      <c r="BO195" t="s">
        <v>153</v>
      </c>
      <c r="BP195" t="s">
        <v>74</v>
      </c>
      <c r="BQ195" t="s">
        <v>74</v>
      </c>
      <c r="BR195" t="s">
        <v>105</v>
      </c>
      <c r="BS195" t="s">
        <v>3840</v>
      </c>
      <c r="BT195" t="str">
        <f>HYPERLINK("https%3A%2F%2Fwww.webofscience.com%2Fwos%2Fwoscc%2Ffull-record%2FWOS:000473404500009","View Full Record in Web of Science")</f>
        <v>View Full Record in Web of Science</v>
      </c>
    </row>
    <row r="196" spans="1:72" x14ac:dyDescent="0.25">
      <c r="A196" t="s">
        <v>72</v>
      </c>
      <c r="B196" t="s">
        <v>3841</v>
      </c>
      <c r="C196" t="s">
        <v>74</v>
      </c>
      <c r="D196" t="s">
        <v>74</v>
      </c>
      <c r="E196" t="s">
        <v>74</v>
      </c>
      <c r="F196" t="s">
        <v>3842</v>
      </c>
      <c r="G196" t="s">
        <v>74</v>
      </c>
      <c r="H196" t="s">
        <v>74</v>
      </c>
      <c r="I196" t="s">
        <v>3843</v>
      </c>
      <c r="J196" t="s">
        <v>3844</v>
      </c>
      <c r="K196" t="s">
        <v>74</v>
      </c>
      <c r="L196" t="s">
        <v>74</v>
      </c>
      <c r="M196" t="s">
        <v>78</v>
      </c>
      <c r="N196" t="s">
        <v>135</v>
      </c>
      <c r="O196" t="s">
        <v>74</v>
      </c>
      <c r="P196" t="s">
        <v>74</v>
      </c>
      <c r="Q196" t="s">
        <v>74</v>
      </c>
      <c r="R196" t="s">
        <v>74</v>
      </c>
      <c r="S196" t="s">
        <v>74</v>
      </c>
      <c r="T196" t="s">
        <v>3845</v>
      </c>
      <c r="U196" t="s">
        <v>3846</v>
      </c>
      <c r="V196" t="s">
        <v>3847</v>
      </c>
      <c r="W196" t="s">
        <v>3848</v>
      </c>
      <c r="X196" t="s">
        <v>3849</v>
      </c>
      <c r="Y196" t="s">
        <v>3850</v>
      </c>
      <c r="Z196" t="s">
        <v>3851</v>
      </c>
      <c r="AA196" t="s">
        <v>3852</v>
      </c>
      <c r="AB196" t="s">
        <v>74</v>
      </c>
      <c r="AC196" t="s">
        <v>74</v>
      </c>
      <c r="AD196" t="s">
        <v>74</v>
      </c>
      <c r="AE196" t="s">
        <v>74</v>
      </c>
      <c r="AF196" t="s">
        <v>74</v>
      </c>
      <c r="AG196">
        <v>64</v>
      </c>
      <c r="AH196">
        <v>5</v>
      </c>
      <c r="AI196">
        <v>5</v>
      </c>
      <c r="AJ196">
        <v>2</v>
      </c>
      <c r="AK196">
        <v>7</v>
      </c>
      <c r="AL196" t="s">
        <v>3853</v>
      </c>
      <c r="AM196" t="s">
        <v>3854</v>
      </c>
      <c r="AN196" t="s">
        <v>3855</v>
      </c>
      <c r="AO196" t="s">
        <v>3856</v>
      </c>
      <c r="AP196" t="s">
        <v>3857</v>
      </c>
      <c r="AQ196" t="s">
        <v>74</v>
      </c>
      <c r="AR196" t="s">
        <v>3858</v>
      </c>
      <c r="AS196" t="s">
        <v>3859</v>
      </c>
      <c r="AT196" t="s">
        <v>74</v>
      </c>
      <c r="AU196">
        <v>2019</v>
      </c>
      <c r="AV196">
        <v>12</v>
      </c>
      <c r="AW196">
        <v>1</v>
      </c>
      <c r="AX196" t="s">
        <v>74</v>
      </c>
      <c r="AY196" t="s">
        <v>74</v>
      </c>
      <c r="AZ196" t="s">
        <v>1037</v>
      </c>
      <c r="BA196" t="s">
        <v>74</v>
      </c>
      <c r="BB196">
        <v>22</v>
      </c>
      <c r="BC196">
        <v>42</v>
      </c>
      <c r="BD196" t="s">
        <v>74</v>
      </c>
      <c r="BE196" t="s">
        <v>3860</v>
      </c>
      <c r="BF196" t="str">
        <f>HYPERLINK("http://dx.doi.org/10.1285/i20356609v12i1p22","http://dx.doi.org/10.1285/i20356609v12i1p22")</f>
        <v>http://dx.doi.org/10.1285/i20356609v12i1p22</v>
      </c>
      <c r="BG196" t="s">
        <v>74</v>
      </c>
      <c r="BH196" t="s">
        <v>74</v>
      </c>
      <c r="BI196">
        <v>21</v>
      </c>
      <c r="BJ196" t="s">
        <v>1652</v>
      </c>
      <c r="BK196" t="s">
        <v>151</v>
      </c>
      <c r="BL196" t="s">
        <v>1653</v>
      </c>
      <c r="BM196" t="s">
        <v>3861</v>
      </c>
      <c r="BN196" t="s">
        <v>74</v>
      </c>
      <c r="BO196" t="s">
        <v>74</v>
      </c>
      <c r="BP196" t="s">
        <v>74</v>
      </c>
      <c r="BQ196" t="s">
        <v>74</v>
      </c>
      <c r="BR196" t="s">
        <v>105</v>
      </c>
      <c r="BS196" t="s">
        <v>3862</v>
      </c>
      <c r="BT196" t="str">
        <f>HYPERLINK("https%3A%2F%2Fwww.webofscience.com%2Fwos%2Fwoscc%2Ffull-record%2FWOS:000473353800002","View Full Record in Web of Science")</f>
        <v>View Full Record in Web of Science</v>
      </c>
    </row>
    <row r="197" spans="1:72" x14ac:dyDescent="0.25">
      <c r="A197" t="s">
        <v>72</v>
      </c>
      <c r="B197" t="s">
        <v>3863</v>
      </c>
      <c r="C197" t="s">
        <v>74</v>
      </c>
      <c r="D197" t="s">
        <v>74</v>
      </c>
      <c r="E197" t="s">
        <v>74</v>
      </c>
      <c r="F197" t="s">
        <v>3864</v>
      </c>
      <c r="G197" t="s">
        <v>74</v>
      </c>
      <c r="H197" t="s">
        <v>74</v>
      </c>
      <c r="I197" t="s">
        <v>3865</v>
      </c>
      <c r="J197" t="s">
        <v>3866</v>
      </c>
      <c r="K197" t="s">
        <v>74</v>
      </c>
      <c r="L197" t="s">
        <v>74</v>
      </c>
      <c r="M197" t="s">
        <v>78</v>
      </c>
      <c r="N197" t="s">
        <v>135</v>
      </c>
      <c r="O197" t="s">
        <v>74</v>
      </c>
      <c r="P197" t="s">
        <v>74</v>
      </c>
      <c r="Q197" t="s">
        <v>74</v>
      </c>
      <c r="R197" t="s">
        <v>74</v>
      </c>
      <c r="S197" t="s">
        <v>74</v>
      </c>
      <c r="T197" t="s">
        <v>3867</v>
      </c>
      <c r="U197" t="s">
        <v>3868</v>
      </c>
      <c r="V197" t="s">
        <v>3869</v>
      </c>
      <c r="W197" t="s">
        <v>3870</v>
      </c>
      <c r="X197" t="s">
        <v>3871</v>
      </c>
      <c r="Y197" t="s">
        <v>3872</v>
      </c>
      <c r="Z197" t="s">
        <v>3873</v>
      </c>
      <c r="AA197" t="s">
        <v>74</v>
      </c>
      <c r="AB197" t="s">
        <v>3874</v>
      </c>
      <c r="AC197" t="s">
        <v>74</v>
      </c>
      <c r="AD197" t="s">
        <v>74</v>
      </c>
      <c r="AE197" t="s">
        <v>74</v>
      </c>
      <c r="AF197" t="s">
        <v>74</v>
      </c>
      <c r="AG197">
        <v>28</v>
      </c>
      <c r="AH197">
        <v>1</v>
      </c>
      <c r="AI197">
        <v>1</v>
      </c>
      <c r="AJ197">
        <v>0</v>
      </c>
      <c r="AK197">
        <v>4</v>
      </c>
      <c r="AL197" t="s">
        <v>166</v>
      </c>
      <c r="AM197" t="s">
        <v>167</v>
      </c>
      <c r="AN197" t="s">
        <v>168</v>
      </c>
      <c r="AO197" t="s">
        <v>3875</v>
      </c>
      <c r="AP197" t="s">
        <v>3876</v>
      </c>
      <c r="AQ197" t="s">
        <v>74</v>
      </c>
      <c r="AR197" t="s">
        <v>3877</v>
      </c>
      <c r="AS197" t="s">
        <v>3878</v>
      </c>
      <c r="AT197" t="s">
        <v>74</v>
      </c>
      <c r="AU197">
        <v>2019</v>
      </c>
      <c r="AV197">
        <v>27</v>
      </c>
      <c r="AW197">
        <v>3</v>
      </c>
      <c r="AX197" t="s">
        <v>74</v>
      </c>
      <c r="AY197" t="s">
        <v>74</v>
      </c>
      <c r="AZ197" t="s">
        <v>74</v>
      </c>
      <c r="BA197" t="s">
        <v>74</v>
      </c>
      <c r="BB197">
        <v>290</v>
      </c>
      <c r="BC197">
        <v>302</v>
      </c>
      <c r="BD197" t="s">
        <v>74</v>
      </c>
      <c r="BE197" t="s">
        <v>3879</v>
      </c>
      <c r="BF197" t="str">
        <f>HYPERLINK("http://dx.doi.org/10.1080/14782804.2019.1597687","http://dx.doi.org/10.1080/14782804.2019.1597687")</f>
        <v>http://dx.doi.org/10.1080/14782804.2019.1597687</v>
      </c>
      <c r="BG197" t="s">
        <v>74</v>
      </c>
      <c r="BH197" t="s">
        <v>74</v>
      </c>
      <c r="BI197">
        <v>13</v>
      </c>
      <c r="BJ197" t="s">
        <v>3880</v>
      </c>
      <c r="BK197" t="s">
        <v>101</v>
      </c>
      <c r="BL197" t="s">
        <v>3881</v>
      </c>
      <c r="BM197" t="s">
        <v>3882</v>
      </c>
      <c r="BN197" t="s">
        <v>74</v>
      </c>
      <c r="BO197" t="s">
        <v>74</v>
      </c>
      <c r="BP197" t="s">
        <v>74</v>
      </c>
      <c r="BQ197" t="s">
        <v>74</v>
      </c>
      <c r="BR197" t="s">
        <v>105</v>
      </c>
      <c r="BS197" t="s">
        <v>3883</v>
      </c>
      <c r="BT197" t="str">
        <f>HYPERLINK("https%3A%2F%2Fwww.webofscience.com%2Fwos%2Fwoscc%2Ffull-record%2FWOS:000482298300002","View Full Record in Web of Science")</f>
        <v>View Full Record in Web of Science</v>
      </c>
    </row>
    <row r="198" spans="1:72" x14ac:dyDescent="0.25">
      <c r="A198" t="s">
        <v>72</v>
      </c>
      <c r="B198" t="s">
        <v>3884</v>
      </c>
      <c r="C198" t="s">
        <v>74</v>
      </c>
      <c r="D198" t="s">
        <v>74</v>
      </c>
      <c r="E198" t="s">
        <v>74</v>
      </c>
      <c r="F198" t="s">
        <v>3885</v>
      </c>
      <c r="G198" t="s">
        <v>74</v>
      </c>
      <c r="H198" t="s">
        <v>74</v>
      </c>
      <c r="I198" t="s">
        <v>3886</v>
      </c>
      <c r="J198" t="s">
        <v>3887</v>
      </c>
      <c r="K198" t="s">
        <v>74</v>
      </c>
      <c r="L198" t="s">
        <v>74</v>
      </c>
      <c r="M198" t="s">
        <v>78</v>
      </c>
      <c r="N198" t="s">
        <v>135</v>
      </c>
      <c r="O198" t="s">
        <v>74</v>
      </c>
      <c r="P198" t="s">
        <v>74</v>
      </c>
      <c r="Q198" t="s">
        <v>74</v>
      </c>
      <c r="R198" t="s">
        <v>74</v>
      </c>
      <c r="S198" t="s">
        <v>74</v>
      </c>
      <c r="T198" t="s">
        <v>3888</v>
      </c>
      <c r="U198" t="s">
        <v>74</v>
      </c>
      <c r="V198" t="s">
        <v>3889</v>
      </c>
      <c r="W198" t="s">
        <v>3890</v>
      </c>
      <c r="X198" t="s">
        <v>3891</v>
      </c>
      <c r="Y198" t="s">
        <v>3892</v>
      </c>
      <c r="Z198" t="s">
        <v>3893</v>
      </c>
      <c r="AA198" t="s">
        <v>74</v>
      </c>
      <c r="AB198" t="s">
        <v>74</v>
      </c>
      <c r="AC198" t="s">
        <v>74</v>
      </c>
      <c r="AD198" t="s">
        <v>74</v>
      </c>
      <c r="AE198" t="s">
        <v>74</v>
      </c>
      <c r="AF198" t="s">
        <v>74</v>
      </c>
      <c r="AG198">
        <v>16</v>
      </c>
      <c r="AH198">
        <v>0</v>
      </c>
      <c r="AI198">
        <v>0</v>
      </c>
      <c r="AJ198">
        <v>0</v>
      </c>
      <c r="AK198">
        <v>1</v>
      </c>
      <c r="AL198" t="s">
        <v>3894</v>
      </c>
      <c r="AM198" t="s">
        <v>3895</v>
      </c>
      <c r="AN198" t="s">
        <v>3896</v>
      </c>
      <c r="AO198" t="s">
        <v>3897</v>
      </c>
      <c r="AP198" t="s">
        <v>3898</v>
      </c>
      <c r="AQ198" t="s">
        <v>74</v>
      </c>
      <c r="AR198" t="s">
        <v>3899</v>
      </c>
      <c r="AS198" t="s">
        <v>3900</v>
      </c>
      <c r="AT198" t="s">
        <v>74</v>
      </c>
      <c r="AU198">
        <v>2019</v>
      </c>
      <c r="AV198">
        <v>11</v>
      </c>
      <c r="AW198">
        <v>4</v>
      </c>
      <c r="AX198" t="s">
        <v>74</v>
      </c>
      <c r="AY198" t="s">
        <v>74</v>
      </c>
      <c r="AZ198" t="s">
        <v>74</v>
      </c>
      <c r="BA198" t="s">
        <v>74</v>
      </c>
      <c r="BB198">
        <v>134</v>
      </c>
      <c r="BC198">
        <v>148</v>
      </c>
      <c r="BD198" t="s">
        <v>74</v>
      </c>
      <c r="BE198" t="s">
        <v>3901</v>
      </c>
      <c r="BF198" t="str">
        <f>HYPERLINK("http://dx.doi.org/10.29359/BJHPA.11.4.15","http://dx.doi.org/10.29359/BJHPA.11.4.15")</f>
        <v>http://dx.doi.org/10.29359/BJHPA.11.4.15</v>
      </c>
      <c r="BG198" t="s">
        <v>74</v>
      </c>
      <c r="BH198" t="s">
        <v>74</v>
      </c>
      <c r="BI198">
        <v>15</v>
      </c>
      <c r="BJ198" t="s">
        <v>1397</v>
      </c>
      <c r="BK198" t="s">
        <v>151</v>
      </c>
      <c r="BL198" t="s">
        <v>1397</v>
      </c>
      <c r="BM198" t="s">
        <v>3902</v>
      </c>
      <c r="BN198" t="s">
        <v>74</v>
      </c>
      <c r="BO198" t="s">
        <v>153</v>
      </c>
      <c r="BP198" t="s">
        <v>74</v>
      </c>
      <c r="BQ198" t="s">
        <v>74</v>
      </c>
      <c r="BR198" t="s">
        <v>105</v>
      </c>
      <c r="BS198" t="s">
        <v>3903</v>
      </c>
      <c r="BT198" t="str">
        <f>HYPERLINK("https%3A%2F%2Fwww.webofscience.com%2Fwos%2Fwoscc%2Ffull-record%2FWOS:000510889600015","View Full Record in Web of Science")</f>
        <v>View Full Record in Web of Science</v>
      </c>
    </row>
    <row r="199" spans="1:72" x14ac:dyDescent="0.25">
      <c r="A199" t="s">
        <v>72</v>
      </c>
      <c r="B199" t="s">
        <v>3904</v>
      </c>
      <c r="C199" t="s">
        <v>74</v>
      </c>
      <c r="D199" t="s">
        <v>74</v>
      </c>
      <c r="E199" t="s">
        <v>74</v>
      </c>
      <c r="F199" t="s">
        <v>3905</v>
      </c>
      <c r="G199" t="s">
        <v>74</v>
      </c>
      <c r="H199" t="s">
        <v>74</v>
      </c>
      <c r="I199" t="s">
        <v>3906</v>
      </c>
      <c r="J199" t="s">
        <v>3907</v>
      </c>
      <c r="K199" t="s">
        <v>74</v>
      </c>
      <c r="L199" t="s">
        <v>74</v>
      </c>
      <c r="M199" t="s">
        <v>78</v>
      </c>
      <c r="N199" t="s">
        <v>135</v>
      </c>
      <c r="O199" t="s">
        <v>74</v>
      </c>
      <c r="P199" t="s">
        <v>74</v>
      </c>
      <c r="Q199" t="s">
        <v>74</v>
      </c>
      <c r="R199" t="s">
        <v>74</v>
      </c>
      <c r="S199" t="s">
        <v>74</v>
      </c>
      <c r="T199" t="s">
        <v>3908</v>
      </c>
      <c r="U199" t="s">
        <v>74</v>
      </c>
      <c r="V199" t="s">
        <v>3909</v>
      </c>
      <c r="W199" t="s">
        <v>3910</v>
      </c>
      <c r="X199" t="s">
        <v>74</v>
      </c>
      <c r="Y199" t="s">
        <v>3911</v>
      </c>
      <c r="Z199" t="s">
        <v>3912</v>
      </c>
      <c r="AA199" t="s">
        <v>74</v>
      </c>
      <c r="AB199" t="s">
        <v>74</v>
      </c>
      <c r="AC199" t="s">
        <v>74</v>
      </c>
      <c r="AD199" t="s">
        <v>74</v>
      </c>
      <c r="AE199" t="s">
        <v>74</v>
      </c>
      <c r="AF199" t="s">
        <v>74</v>
      </c>
      <c r="AG199">
        <v>0</v>
      </c>
      <c r="AH199">
        <v>0</v>
      </c>
      <c r="AI199">
        <v>0</v>
      </c>
      <c r="AJ199">
        <v>0</v>
      </c>
      <c r="AK199">
        <v>0</v>
      </c>
      <c r="AL199" t="s">
        <v>3913</v>
      </c>
      <c r="AM199" t="s">
        <v>3914</v>
      </c>
      <c r="AN199" t="s">
        <v>3915</v>
      </c>
      <c r="AO199" t="s">
        <v>3916</v>
      </c>
      <c r="AP199" t="s">
        <v>3917</v>
      </c>
      <c r="AQ199" t="s">
        <v>74</v>
      </c>
      <c r="AR199" t="s">
        <v>3918</v>
      </c>
      <c r="AS199" t="s">
        <v>3919</v>
      </c>
      <c r="AT199" t="s">
        <v>74</v>
      </c>
      <c r="AU199">
        <v>2019</v>
      </c>
      <c r="AV199">
        <v>91</v>
      </c>
      <c r="AW199">
        <v>3</v>
      </c>
      <c r="AX199" t="s">
        <v>74</v>
      </c>
      <c r="AY199" t="s">
        <v>74</v>
      </c>
      <c r="AZ199" t="s">
        <v>74</v>
      </c>
      <c r="BA199" t="s">
        <v>74</v>
      </c>
      <c r="BB199">
        <v>429</v>
      </c>
      <c r="BC199">
        <v>435</v>
      </c>
      <c r="BD199" t="s">
        <v>74</v>
      </c>
      <c r="BE199" t="s">
        <v>74</v>
      </c>
      <c r="BF199" t="s">
        <v>74</v>
      </c>
      <c r="BG199" t="s">
        <v>74</v>
      </c>
      <c r="BH199" t="s">
        <v>74</v>
      </c>
      <c r="BI199">
        <v>7</v>
      </c>
      <c r="BJ199" t="s">
        <v>150</v>
      </c>
      <c r="BK199" t="s">
        <v>151</v>
      </c>
      <c r="BL199" t="s">
        <v>150</v>
      </c>
      <c r="BM199" t="s">
        <v>3920</v>
      </c>
      <c r="BN199" t="s">
        <v>74</v>
      </c>
      <c r="BO199" t="s">
        <v>74</v>
      </c>
      <c r="BP199" t="s">
        <v>74</v>
      </c>
      <c r="BQ199" t="s">
        <v>74</v>
      </c>
      <c r="BR199" t="s">
        <v>105</v>
      </c>
      <c r="BS199" t="s">
        <v>3921</v>
      </c>
      <c r="BT199" t="str">
        <f>HYPERLINK("https%3A%2F%2Fwww.webofscience.com%2Fwos%2Fwoscc%2Ffull-record%2FWOS:000490157100011","View Full Record in Web of Science")</f>
        <v>View Full Record in Web of Science</v>
      </c>
    </row>
    <row r="200" spans="1:72" x14ac:dyDescent="0.25">
      <c r="A200" t="s">
        <v>72</v>
      </c>
      <c r="B200" t="s">
        <v>3922</v>
      </c>
      <c r="C200" t="s">
        <v>74</v>
      </c>
      <c r="D200" t="s">
        <v>74</v>
      </c>
      <c r="E200" t="s">
        <v>74</v>
      </c>
      <c r="F200" t="s">
        <v>3923</v>
      </c>
      <c r="G200" t="s">
        <v>74</v>
      </c>
      <c r="H200" t="s">
        <v>74</v>
      </c>
      <c r="I200" t="s">
        <v>3924</v>
      </c>
      <c r="J200" t="s">
        <v>3925</v>
      </c>
      <c r="K200" t="s">
        <v>74</v>
      </c>
      <c r="L200" t="s">
        <v>74</v>
      </c>
      <c r="M200" t="s">
        <v>78</v>
      </c>
      <c r="N200" t="s">
        <v>135</v>
      </c>
      <c r="O200" t="s">
        <v>74</v>
      </c>
      <c r="P200" t="s">
        <v>74</v>
      </c>
      <c r="Q200" t="s">
        <v>74</v>
      </c>
      <c r="R200" t="s">
        <v>74</v>
      </c>
      <c r="S200" t="s">
        <v>74</v>
      </c>
      <c r="T200" t="s">
        <v>3926</v>
      </c>
      <c r="U200" t="s">
        <v>3927</v>
      </c>
      <c r="V200" t="s">
        <v>3928</v>
      </c>
      <c r="W200" t="s">
        <v>3929</v>
      </c>
      <c r="X200" t="s">
        <v>508</v>
      </c>
      <c r="Y200" t="s">
        <v>3930</v>
      </c>
      <c r="Z200" t="s">
        <v>3931</v>
      </c>
      <c r="AA200" t="s">
        <v>3932</v>
      </c>
      <c r="AB200" t="s">
        <v>3933</v>
      </c>
      <c r="AC200" t="s">
        <v>74</v>
      </c>
      <c r="AD200" t="s">
        <v>74</v>
      </c>
      <c r="AE200" t="s">
        <v>74</v>
      </c>
      <c r="AF200" t="s">
        <v>74</v>
      </c>
      <c r="AG200">
        <v>67</v>
      </c>
      <c r="AH200">
        <v>3</v>
      </c>
      <c r="AI200">
        <v>3</v>
      </c>
      <c r="AJ200">
        <v>0</v>
      </c>
      <c r="AK200">
        <v>3</v>
      </c>
      <c r="AL200" t="s">
        <v>166</v>
      </c>
      <c r="AM200" t="s">
        <v>167</v>
      </c>
      <c r="AN200" t="s">
        <v>168</v>
      </c>
      <c r="AO200" t="s">
        <v>3934</v>
      </c>
      <c r="AP200" t="s">
        <v>3935</v>
      </c>
      <c r="AQ200" t="s">
        <v>74</v>
      </c>
      <c r="AR200" t="s">
        <v>3936</v>
      </c>
      <c r="AS200" t="s">
        <v>3937</v>
      </c>
      <c r="AT200" t="s">
        <v>74</v>
      </c>
      <c r="AU200">
        <v>2019</v>
      </c>
      <c r="AV200">
        <v>38</v>
      </c>
      <c r="AW200">
        <v>1</v>
      </c>
      <c r="AX200" t="s">
        <v>74</v>
      </c>
      <c r="AY200" t="s">
        <v>74</v>
      </c>
      <c r="AZ200" t="s">
        <v>1037</v>
      </c>
      <c r="BA200" t="s">
        <v>74</v>
      </c>
      <c r="BB200">
        <v>103</v>
      </c>
      <c r="BC200">
        <v>118</v>
      </c>
      <c r="BD200" t="s">
        <v>74</v>
      </c>
      <c r="BE200" t="s">
        <v>3938</v>
      </c>
      <c r="BF200" t="str">
        <f>HYPERLINK("http://dx.doi.org/10.1080/02615479.2018.1539069","http://dx.doi.org/10.1080/02615479.2018.1539069")</f>
        <v>http://dx.doi.org/10.1080/02615479.2018.1539069</v>
      </c>
      <c r="BG200" t="s">
        <v>74</v>
      </c>
      <c r="BH200" t="s">
        <v>74</v>
      </c>
      <c r="BI200">
        <v>16</v>
      </c>
      <c r="BJ200" t="s">
        <v>150</v>
      </c>
      <c r="BK200" t="s">
        <v>151</v>
      </c>
      <c r="BL200" t="s">
        <v>150</v>
      </c>
      <c r="BM200" t="s">
        <v>3939</v>
      </c>
      <c r="BN200" t="s">
        <v>74</v>
      </c>
      <c r="BO200" t="s">
        <v>74</v>
      </c>
      <c r="BP200" t="s">
        <v>74</v>
      </c>
      <c r="BQ200" t="s">
        <v>74</v>
      </c>
      <c r="BR200" t="s">
        <v>105</v>
      </c>
      <c r="BS200" t="s">
        <v>3940</v>
      </c>
      <c r="BT200" t="str">
        <f>HYPERLINK("https%3A%2F%2Fwww.webofscience.com%2Fwos%2Fwoscc%2Ffull-record%2FWOS:000470236000009","View Full Record in Web of Science")</f>
        <v>View Full Record in Web of Science</v>
      </c>
    </row>
    <row r="201" spans="1:72" x14ac:dyDescent="0.25">
      <c r="A201" t="s">
        <v>72</v>
      </c>
      <c r="B201" t="s">
        <v>3941</v>
      </c>
      <c r="C201" t="s">
        <v>74</v>
      </c>
      <c r="D201" t="s">
        <v>74</v>
      </c>
      <c r="E201" t="s">
        <v>74</v>
      </c>
      <c r="F201" t="s">
        <v>3942</v>
      </c>
      <c r="G201" t="s">
        <v>74</v>
      </c>
      <c r="H201" t="s">
        <v>74</v>
      </c>
      <c r="I201" t="s">
        <v>3943</v>
      </c>
      <c r="J201" t="s">
        <v>3944</v>
      </c>
      <c r="K201" t="s">
        <v>74</v>
      </c>
      <c r="L201" t="s">
        <v>74</v>
      </c>
      <c r="M201" t="s">
        <v>78</v>
      </c>
      <c r="N201" t="s">
        <v>135</v>
      </c>
      <c r="O201" t="s">
        <v>74</v>
      </c>
      <c r="P201" t="s">
        <v>74</v>
      </c>
      <c r="Q201" t="s">
        <v>74</v>
      </c>
      <c r="R201" t="s">
        <v>74</v>
      </c>
      <c r="S201" t="s">
        <v>74</v>
      </c>
      <c r="T201" t="s">
        <v>3945</v>
      </c>
      <c r="U201" t="s">
        <v>74</v>
      </c>
      <c r="V201" t="s">
        <v>3946</v>
      </c>
      <c r="W201" t="s">
        <v>3947</v>
      </c>
      <c r="X201" t="s">
        <v>3948</v>
      </c>
      <c r="Y201" t="s">
        <v>3949</v>
      </c>
      <c r="Z201" t="s">
        <v>3950</v>
      </c>
      <c r="AA201" t="s">
        <v>3951</v>
      </c>
      <c r="AB201" t="s">
        <v>3952</v>
      </c>
      <c r="AC201" t="s">
        <v>74</v>
      </c>
      <c r="AD201" t="s">
        <v>74</v>
      </c>
      <c r="AE201" t="s">
        <v>74</v>
      </c>
      <c r="AF201" t="s">
        <v>74</v>
      </c>
      <c r="AG201">
        <v>2</v>
      </c>
      <c r="AH201">
        <v>0</v>
      </c>
      <c r="AI201">
        <v>0</v>
      </c>
      <c r="AJ201">
        <v>0</v>
      </c>
      <c r="AK201">
        <v>1</v>
      </c>
      <c r="AL201" t="s">
        <v>3953</v>
      </c>
      <c r="AM201" t="s">
        <v>3954</v>
      </c>
      <c r="AN201" t="s">
        <v>3955</v>
      </c>
      <c r="AO201" t="s">
        <v>3956</v>
      </c>
      <c r="AP201" t="s">
        <v>3957</v>
      </c>
      <c r="AQ201" t="s">
        <v>74</v>
      </c>
      <c r="AR201" t="s">
        <v>3958</v>
      </c>
      <c r="AS201" t="s">
        <v>3959</v>
      </c>
      <c r="AT201" t="s">
        <v>74</v>
      </c>
      <c r="AU201">
        <v>2019</v>
      </c>
      <c r="AV201">
        <v>11</v>
      </c>
      <c r="AW201">
        <v>1</v>
      </c>
      <c r="AX201" t="s">
        <v>74</v>
      </c>
      <c r="AY201" t="s">
        <v>74</v>
      </c>
      <c r="AZ201" t="s">
        <v>74</v>
      </c>
      <c r="BA201" t="s">
        <v>74</v>
      </c>
      <c r="BB201">
        <v>91</v>
      </c>
      <c r="BC201">
        <v>97</v>
      </c>
      <c r="BD201" t="s">
        <v>74</v>
      </c>
      <c r="BE201" t="s">
        <v>3960</v>
      </c>
      <c r="BF201" t="str">
        <f>HYPERLINK("http://dx.doi.org/10.5817/cphpj-2019-011","http://dx.doi.org/10.5817/cphpj-2019-011")</f>
        <v>http://dx.doi.org/10.5817/cphpj-2019-011</v>
      </c>
      <c r="BG201" t="s">
        <v>74</v>
      </c>
      <c r="BH201" t="s">
        <v>74</v>
      </c>
      <c r="BI201">
        <v>7</v>
      </c>
      <c r="BJ201" t="s">
        <v>150</v>
      </c>
      <c r="BK201" t="s">
        <v>151</v>
      </c>
      <c r="BL201" t="s">
        <v>150</v>
      </c>
      <c r="BM201" t="s">
        <v>3961</v>
      </c>
      <c r="BN201" t="s">
        <v>74</v>
      </c>
      <c r="BO201" t="s">
        <v>74</v>
      </c>
      <c r="BP201" t="s">
        <v>74</v>
      </c>
      <c r="BQ201" t="s">
        <v>74</v>
      </c>
      <c r="BR201" t="s">
        <v>105</v>
      </c>
      <c r="BS201" t="s">
        <v>3962</v>
      </c>
      <c r="BT201" t="str">
        <f>HYPERLINK("https%3A%2F%2Fwww.webofscience.com%2Fwos%2Fwoscc%2Ffull-record%2FWOS:000499482700011","View Full Record in Web of Science")</f>
        <v>View Full Record in Web of Science</v>
      </c>
    </row>
    <row r="202" spans="1:72" x14ac:dyDescent="0.25">
      <c r="A202" t="s">
        <v>72</v>
      </c>
      <c r="B202" t="s">
        <v>3963</v>
      </c>
      <c r="C202" t="s">
        <v>74</v>
      </c>
      <c r="D202" t="s">
        <v>74</v>
      </c>
      <c r="E202" t="s">
        <v>74</v>
      </c>
      <c r="F202" t="s">
        <v>3964</v>
      </c>
      <c r="G202" t="s">
        <v>74</v>
      </c>
      <c r="H202" t="s">
        <v>74</v>
      </c>
      <c r="I202" t="s">
        <v>3965</v>
      </c>
      <c r="J202" t="s">
        <v>2834</v>
      </c>
      <c r="K202" t="s">
        <v>74</v>
      </c>
      <c r="L202" t="s">
        <v>74</v>
      </c>
      <c r="M202" t="s">
        <v>78</v>
      </c>
      <c r="N202" t="s">
        <v>135</v>
      </c>
      <c r="O202" t="s">
        <v>74</v>
      </c>
      <c r="P202" t="s">
        <v>74</v>
      </c>
      <c r="Q202" t="s">
        <v>74</v>
      </c>
      <c r="R202" t="s">
        <v>74</v>
      </c>
      <c r="S202" t="s">
        <v>74</v>
      </c>
      <c r="T202" t="s">
        <v>3966</v>
      </c>
      <c r="U202" t="s">
        <v>3967</v>
      </c>
      <c r="V202" t="s">
        <v>3968</v>
      </c>
      <c r="W202" t="s">
        <v>3969</v>
      </c>
      <c r="X202" t="s">
        <v>114</v>
      </c>
      <c r="Y202" t="s">
        <v>3970</v>
      </c>
      <c r="Z202" t="s">
        <v>3971</v>
      </c>
      <c r="AA202" t="s">
        <v>3972</v>
      </c>
      <c r="AB202" t="s">
        <v>3973</v>
      </c>
      <c r="AC202" t="s">
        <v>3974</v>
      </c>
      <c r="AD202" t="s">
        <v>3974</v>
      </c>
      <c r="AE202" t="s">
        <v>3975</v>
      </c>
      <c r="AF202" t="s">
        <v>74</v>
      </c>
      <c r="AG202">
        <v>95</v>
      </c>
      <c r="AH202">
        <v>2</v>
      </c>
      <c r="AI202">
        <v>2</v>
      </c>
      <c r="AJ202">
        <v>1</v>
      </c>
      <c r="AK202">
        <v>19</v>
      </c>
      <c r="AL202" t="s">
        <v>804</v>
      </c>
      <c r="AM202" t="s">
        <v>805</v>
      </c>
      <c r="AN202" t="s">
        <v>806</v>
      </c>
      <c r="AO202" t="s">
        <v>2842</v>
      </c>
      <c r="AP202" t="s">
        <v>2843</v>
      </c>
      <c r="AQ202" t="s">
        <v>74</v>
      </c>
      <c r="AR202" t="s">
        <v>2844</v>
      </c>
      <c r="AS202" t="s">
        <v>2845</v>
      </c>
      <c r="AT202" t="s">
        <v>74</v>
      </c>
      <c r="AU202">
        <v>2019</v>
      </c>
      <c r="AV202">
        <v>20</v>
      </c>
      <c r="AW202">
        <v>7</v>
      </c>
      <c r="AX202" t="s">
        <v>74</v>
      </c>
      <c r="AY202" t="s">
        <v>74</v>
      </c>
      <c r="AZ202" t="s">
        <v>1037</v>
      </c>
      <c r="BA202" t="s">
        <v>74</v>
      </c>
      <c r="BB202">
        <v>1290</v>
      </c>
      <c r="BC202">
        <v>1312</v>
      </c>
      <c r="BD202" t="s">
        <v>74</v>
      </c>
      <c r="BE202" t="s">
        <v>3976</v>
      </c>
      <c r="BF202" t="str">
        <f>HYPERLINK("http://dx.doi.org/10.1108/IJSHE-10-2018-0187","http://dx.doi.org/10.1108/IJSHE-10-2018-0187")</f>
        <v>http://dx.doi.org/10.1108/IJSHE-10-2018-0187</v>
      </c>
      <c r="BG202" t="s">
        <v>74</v>
      </c>
      <c r="BH202" t="s">
        <v>74</v>
      </c>
      <c r="BI202">
        <v>23</v>
      </c>
      <c r="BJ202" t="s">
        <v>2848</v>
      </c>
      <c r="BK202" t="s">
        <v>101</v>
      </c>
      <c r="BL202" t="s">
        <v>2849</v>
      </c>
      <c r="BM202" t="s">
        <v>3977</v>
      </c>
      <c r="BN202" t="s">
        <v>74</v>
      </c>
      <c r="BO202" t="s">
        <v>74</v>
      </c>
      <c r="BP202" t="s">
        <v>74</v>
      </c>
      <c r="BQ202" t="s">
        <v>74</v>
      </c>
      <c r="BR202" t="s">
        <v>105</v>
      </c>
      <c r="BS202" t="s">
        <v>3978</v>
      </c>
      <c r="BT202" t="str">
        <f>HYPERLINK("https%3A%2F%2Fwww.webofscience.com%2Fwos%2Fwoscc%2Ffull-record%2FWOS:000508378900011","View Full Record in Web of Science")</f>
        <v>View Full Record in Web of Science</v>
      </c>
    </row>
    <row r="203" spans="1:72" x14ac:dyDescent="0.25">
      <c r="A203" t="s">
        <v>72</v>
      </c>
      <c r="B203" t="s">
        <v>3979</v>
      </c>
      <c r="C203" t="s">
        <v>74</v>
      </c>
      <c r="D203" t="s">
        <v>74</v>
      </c>
      <c r="E203" t="s">
        <v>74</v>
      </c>
      <c r="F203" t="s">
        <v>3980</v>
      </c>
      <c r="G203" t="s">
        <v>74</v>
      </c>
      <c r="H203" t="s">
        <v>74</v>
      </c>
      <c r="I203" t="s">
        <v>3981</v>
      </c>
      <c r="J203" t="s">
        <v>3982</v>
      </c>
      <c r="K203" t="s">
        <v>74</v>
      </c>
      <c r="L203" t="s">
        <v>74</v>
      </c>
      <c r="M203" t="s">
        <v>3983</v>
      </c>
      <c r="N203" t="s">
        <v>135</v>
      </c>
      <c r="O203" t="s">
        <v>74</v>
      </c>
      <c r="P203" t="s">
        <v>74</v>
      </c>
      <c r="Q203" t="s">
        <v>74</v>
      </c>
      <c r="R203" t="s">
        <v>74</v>
      </c>
      <c r="S203" t="s">
        <v>74</v>
      </c>
      <c r="T203" t="s">
        <v>3984</v>
      </c>
      <c r="U203" t="s">
        <v>74</v>
      </c>
      <c r="V203" t="s">
        <v>3985</v>
      </c>
      <c r="W203" t="s">
        <v>3986</v>
      </c>
      <c r="X203" t="s">
        <v>351</v>
      </c>
      <c r="Y203" t="s">
        <v>3987</v>
      </c>
      <c r="Z203" t="s">
        <v>3988</v>
      </c>
      <c r="AA203" t="s">
        <v>3989</v>
      </c>
      <c r="AB203" t="s">
        <v>3990</v>
      </c>
      <c r="AC203" t="s">
        <v>74</v>
      </c>
      <c r="AD203" t="s">
        <v>74</v>
      </c>
      <c r="AE203" t="s">
        <v>74</v>
      </c>
      <c r="AF203" t="s">
        <v>74</v>
      </c>
      <c r="AG203">
        <v>5</v>
      </c>
      <c r="AH203">
        <v>0</v>
      </c>
      <c r="AI203">
        <v>0</v>
      </c>
      <c r="AJ203">
        <v>0</v>
      </c>
      <c r="AK203">
        <v>0</v>
      </c>
      <c r="AL203" t="s">
        <v>3991</v>
      </c>
      <c r="AM203" t="s">
        <v>3992</v>
      </c>
      <c r="AN203" t="s">
        <v>3993</v>
      </c>
      <c r="AO203" t="s">
        <v>3994</v>
      </c>
      <c r="AP203" t="s">
        <v>3995</v>
      </c>
      <c r="AQ203" t="s">
        <v>74</v>
      </c>
      <c r="AR203" t="s">
        <v>3996</v>
      </c>
      <c r="AS203" t="s">
        <v>3997</v>
      </c>
      <c r="AT203" t="s">
        <v>74</v>
      </c>
      <c r="AU203">
        <v>2019</v>
      </c>
      <c r="AV203">
        <v>1</v>
      </c>
      <c r="AW203" t="s">
        <v>74</v>
      </c>
      <c r="AX203" t="s">
        <v>74</v>
      </c>
      <c r="AY203" t="s">
        <v>74</v>
      </c>
      <c r="AZ203" t="s">
        <v>74</v>
      </c>
      <c r="BA203" t="s">
        <v>74</v>
      </c>
      <c r="BB203">
        <v>198</v>
      </c>
      <c r="BC203">
        <v>204</v>
      </c>
      <c r="BD203" t="s">
        <v>74</v>
      </c>
      <c r="BE203" t="s">
        <v>74</v>
      </c>
      <c r="BF203" t="s">
        <v>74</v>
      </c>
      <c r="BG203" t="s">
        <v>74</v>
      </c>
      <c r="BH203" t="s">
        <v>74</v>
      </c>
      <c r="BI203">
        <v>7</v>
      </c>
      <c r="BJ203" t="s">
        <v>126</v>
      </c>
      <c r="BK203" t="s">
        <v>151</v>
      </c>
      <c r="BL203" t="s">
        <v>128</v>
      </c>
      <c r="BM203" t="s">
        <v>3998</v>
      </c>
      <c r="BN203" t="s">
        <v>74</v>
      </c>
      <c r="BO203" t="s">
        <v>74</v>
      </c>
      <c r="BP203" t="s">
        <v>74</v>
      </c>
      <c r="BQ203" t="s">
        <v>74</v>
      </c>
      <c r="BR203" t="s">
        <v>105</v>
      </c>
      <c r="BS203" t="s">
        <v>3999</v>
      </c>
      <c r="BT203" t="str">
        <f>HYPERLINK("https%3A%2F%2Fwww.webofscience.com%2Fwos%2Fwoscc%2Ffull-record%2FWOS:000457273500015","View Full Record in Web of Science")</f>
        <v>View Full Record in Web of Science</v>
      </c>
    </row>
    <row r="204" spans="1:72" x14ac:dyDescent="0.25">
      <c r="A204" t="s">
        <v>72</v>
      </c>
      <c r="B204" t="s">
        <v>4000</v>
      </c>
      <c r="C204" t="s">
        <v>74</v>
      </c>
      <c r="D204" t="s">
        <v>74</v>
      </c>
      <c r="E204" t="s">
        <v>74</v>
      </c>
      <c r="F204" t="s">
        <v>4001</v>
      </c>
      <c r="G204" t="s">
        <v>74</v>
      </c>
      <c r="H204" t="s">
        <v>74</v>
      </c>
      <c r="I204" t="s">
        <v>4002</v>
      </c>
      <c r="J204" t="s">
        <v>4003</v>
      </c>
      <c r="K204" t="s">
        <v>74</v>
      </c>
      <c r="L204" t="s">
        <v>74</v>
      </c>
      <c r="M204" t="s">
        <v>1238</v>
      </c>
      <c r="N204" t="s">
        <v>135</v>
      </c>
      <c r="O204" t="s">
        <v>74</v>
      </c>
      <c r="P204" t="s">
        <v>74</v>
      </c>
      <c r="Q204" t="s">
        <v>74</v>
      </c>
      <c r="R204" t="s">
        <v>74</v>
      </c>
      <c r="S204" t="s">
        <v>74</v>
      </c>
      <c r="T204" t="s">
        <v>4004</v>
      </c>
      <c r="U204" t="s">
        <v>74</v>
      </c>
      <c r="V204" t="s">
        <v>4005</v>
      </c>
      <c r="W204" t="s">
        <v>4006</v>
      </c>
      <c r="X204" t="s">
        <v>4007</v>
      </c>
      <c r="Y204" t="s">
        <v>4008</v>
      </c>
      <c r="Z204" t="s">
        <v>4009</v>
      </c>
      <c r="AA204" t="s">
        <v>74</v>
      </c>
      <c r="AB204" t="s">
        <v>4010</v>
      </c>
      <c r="AC204" t="s">
        <v>74</v>
      </c>
      <c r="AD204" t="s">
        <v>74</v>
      </c>
      <c r="AE204" t="s">
        <v>74</v>
      </c>
      <c r="AF204" t="s">
        <v>74</v>
      </c>
      <c r="AG204">
        <v>12</v>
      </c>
      <c r="AH204">
        <v>0</v>
      </c>
      <c r="AI204">
        <v>0</v>
      </c>
      <c r="AJ204">
        <v>1</v>
      </c>
      <c r="AK204">
        <v>5</v>
      </c>
      <c r="AL204" t="s">
        <v>4011</v>
      </c>
      <c r="AM204" t="s">
        <v>1251</v>
      </c>
      <c r="AN204" t="s">
        <v>4012</v>
      </c>
      <c r="AO204" t="s">
        <v>4013</v>
      </c>
      <c r="AP204" t="s">
        <v>74</v>
      </c>
      <c r="AQ204" t="s">
        <v>74</v>
      </c>
      <c r="AR204" t="s">
        <v>4014</v>
      </c>
      <c r="AS204" t="s">
        <v>4015</v>
      </c>
      <c r="AT204" t="s">
        <v>74</v>
      </c>
      <c r="AU204">
        <v>2019</v>
      </c>
      <c r="AV204">
        <v>17</v>
      </c>
      <c r="AW204">
        <v>3</v>
      </c>
      <c r="AX204" t="s">
        <v>74</v>
      </c>
      <c r="AY204" t="s">
        <v>74</v>
      </c>
      <c r="AZ204" t="s">
        <v>74</v>
      </c>
      <c r="BA204" t="s">
        <v>74</v>
      </c>
      <c r="BB204">
        <v>407</v>
      </c>
      <c r="BC204">
        <v>422</v>
      </c>
      <c r="BD204" t="s">
        <v>74</v>
      </c>
      <c r="BE204" t="s">
        <v>4016</v>
      </c>
      <c r="BF204" t="str">
        <f>HYPERLINK("http://dx.doi.org/10.17323/727-0634-2019-17-3-407-422","http://dx.doi.org/10.17323/727-0634-2019-17-3-407-422")</f>
        <v>http://dx.doi.org/10.17323/727-0634-2019-17-3-407-422</v>
      </c>
      <c r="BG204" t="s">
        <v>74</v>
      </c>
      <c r="BH204" t="s">
        <v>74</v>
      </c>
      <c r="BI204">
        <v>16</v>
      </c>
      <c r="BJ204" t="s">
        <v>4017</v>
      </c>
      <c r="BK204" t="s">
        <v>151</v>
      </c>
      <c r="BL204" t="s">
        <v>4017</v>
      </c>
      <c r="BM204" t="s">
        <v>4018</v>
      </c>
      <c r="BN204" t="s">
        <v>74</v>
      </c>
      <c r="BO204" t="s">
        <v>1348</v>
      </c>
      <c r="BP204" t="s">
        <v>74</v>
      </c>
      <c r="BQ204" t="s">
        <v>74</v>
      </c>
      <c r="BR204" t="s">
        <v>105</v>
      </c>
      <c r="BS204" t="s">
        <v>4019</v>
      </c>
      <c r="BT204" t="str">
        <f>HYPERLINK("https%3A%2F%2Fwww.webofscience.com%2Fwos%2Fwoscc%2Ffull-record%2FWOS:000488248800007","View Full Record in Web of Science")</f>
        <v>View Full Record in Web of Science</v>
      </c>
    </row>
    <row r="205" spans="1:72" x14ac:dyDescent="0.25">
      <c r="A205" t="s">
        <v>72</v>
      </c>
      <c r="B205" t="s">
        <v>4020</v>
      </c>
      <c r="C205" t="s">
        <v>74</v>
      </c>
      <c r="D205" t="s">
        <v>74</v>
      </c>
      <c r="E205" t="s">
        <v>74</v>
      </c>
      <c r="F205" t="s">
        <v>4021</v>
      </c>
      <c r="G205" t="s">
        <v>74</v>
      </c>
      <c r="H205" t="s">
        <v>74</v>
      </c>
      <c r="I205" t="s">
        <v>4022</v>
      </c>
      <c r="J205" t="s">
        <v>2545</v>
      </c>
      <c r="K205" t="s">
        <v>74</v>
      </c>
      <c r="L205" t="s">
        <v>74</v>
      </c>
      <c r="M205" t="s">
        <v>1238</v>
      </c>
      <c r="N205" t="s">
        <v>135</v>
      </c>
      <c r="O205" t="s">
        <v>74</v>
      </c>
      <c r="P205" t="s">
        <v>74</v>
      </c>
      <c r="Q205" t="s">
        <v>74</v>
      </c>
      <c r="R205" t="s">
        <v>74</v>
      </c>
      <c r="S205" t="s">
        <v>74</v>
      </c>
      <c r="T205" t="s">
        <v>4023</v>
      </c>
      <c r="U205" t="s">
        <v>74</v>
      </c>
      <c r="V205" t="s">
        <v>4024</v>
      </c>
      <c r="W205" t="s">
        <v>4025</v>
      </c>
      <c r="X205" t="s">
        <v>4026</v>
      </c>
      <c r="Y205" t="s">
        <v>4027</v>
      </c>
      <c r="Z205" t="s">
        <v>4028</v>
      </c>
      <c r="AA205" t="s">
        <v>4029</v>
      </c>
      <c r="AB205" t="s">
        <v>74</v>
      </c>
      <c r="AC205" t="s">
        <v>74</v>
      </c>
      <c r="AD205" t="s">
        <v>74</v>
      </c>
      <c r="AE205" t="s">
        <v>74</v>
      </c>
      <c r="AF205" t="s">
        <v>74</v>
      </c>
      <c r="AG205">
        <v>14</v>
      </c>
      <c r="AH205">
        <v>0</v>
      </c>
      <c r="AI205">
        <v>0</v>
      </c>
      <c r="AJ205">
        <v>0</v>
      </c>
      <c r="AK205">
        <v>1</v>
      </c>
      <c r="AL205" t="s">
        <v>2554</v>
      </c>
      <c r="AM205" t="s">
        <v>1300</v>
      </c>
      <c r="AN205" t="s">
        <v>2555</v>
      </c>
      <c r="AO205" t="s">
        <v>2556</v>
      </c>
      <c r="AP205" t="s">
        <v>74</v>
      </c>
      <c r="AQ205" t="s">
        <v>74</v>
      </c>
      <c r="AR205" t="s">
        <v>2557</v>
      </c>
      <c r="AS205" t="s">
        <v>2558</v>
      </c>
      <c r="AT205" t="s">
        <v>74</v>
      </c>
      <c r="AU205">
        <v>2019</v>
      </c>
      <c r="AV205">
        <v>70</v>
      </c>
      <c r="AW205">
        <v>2</v>
      </c>
      <c r="AX205" t="s">
        <v>74</v>
      </c>
      <c r="AY205" t="s">
        <v>74</v>
      </c>
      <c r="AZ205" t="s">
        <v>74</v>
      </c>
      <c r="BA205" t="s">
        <v>74</v>
      </c>
      <c r="BB205">
        <v>194</v>
      </c>
      <c r="BC205">
        <v>204</v>
      </c>
      <c r="BD205" t="s">
        <v>74</v>
      </c>
      <c r="BE205" t="s">
        <v>74</v>
      </c>
      <c r="BF205" t="s">
        <v>74</v>
      </c>
      <c r="BG205" t="s">
        <v>74</v>
      </c>
      <c r="BH205" t="s">
        <v>74</v>
      </c>
      <c r="BI205">
        <v>11</v>
      </c>
      <c r="BJ205" t="s">
        <v>150</v>
      </c>
      <c r="BK205" t="s">
        <v>151</v>
      </c>
      <c r="BL205" t="s">
        <v>150</v>
      </c>
      <c r="BM205" t="s">
        <v>4030</v>
      </c>
      <c r="BN205" t="s">
        <v>74</v>
      </c>
      <c r="BO205" t="s">
        <v>74</v>
      </c>
      <c r="BP205" t="s">
        <v>74</v>
      </c>
      <c r="BQ205" t="s">
        <v>74</v>
      </c>
      <c r="BR205" t="s">
        <v>105</v>
      </c>
      <c r="BS205" t="s">
        <v>4031</v>
      </c>
      <c r="BT205" t="str">
        <f>HYPERLINK("https%3A%2F%2Fwww.webofscience.com%2Fwos%2Fwoscc%2Ffull-record%2FWOS:000466137700014","View Full Record in Web of Science")</f>
        <v>View Full Record in Web of Science</v>
      </c>
    </row>
    <row r="206" spans="1:72" x14ac:dyDescent="0.25">
      <c r="A206" t="s">
        <v>72</v>
      </c>
      <c r="B206" t="s">
        <v>4032</v>
      </c>
      <c r="C206" t="s">
        <v>74</v>
      </c>
      <c r="D206" t="s">
        <v>74</v>
      </c>
      <c r="E206" t="s">
        <v>74</v>
      </c>
      <c r="F206" t="s">
        <v>4033</v>
      </c>
      <c r="G206" t="s">
        <v>74</v>
      </c>
      <c r="H206" t="s">
        <v>74</v>
      </c>
      <c r="I206" t="s">
        <v>4034</v>
      </c>
      <c r="J206" t="s">
        <v>2185</v>
      </c>
      <c r="K206" t="s">
        <v>74</v>
      </c>
      <c r="L206" t="s">
        <v>74</v>
      </c>
      <c r="M206" t="s">
        <v>78</v>
      </c>
      <c r="N206" t="s">
        <v>135</v>
      </c>
      <c r="O206" t="s">
        <v>74</v>
      </c>
      <c r="P206" t="s">
        <v>74</v>
      </c>
      <c r="Q206" t="s">
        <v>74</v>
      </c>
      <c r="R206" t="s">
        <v>74</v>
      </c>
      <c r="S206" t="s">
        <v>74</v>
      </c>
      <c r="T206" t="s">
        <v>4035</v>
      </c>
      <c r="U206" t="s">
        <v>4036</v>
      </c>
      <c r="V206" t="s">
        <v>4037</v>
      </c>
      <c r="W206" t="s">
        <v>4038</v>
      </c>
      <c r="X206" t="s">
        <v>2087</v>
      </c>
      <c r="Y206" t="s">
        <v>4039</v>
      </c>
      <c r="Z206" t="s">
        <v>4040</v>
      </c>
      <c r="AA206" t="s">
        <v>4041</v>
      </c>
      <c r="AB206" t="s">
        <v>4042</v>
      </c>
      <c r="AC206" t="s">
        <v>4043</v>
      </c>
      <c r="AD206" t="s">
        <v>4044</v>
      </c>
      <c r="AE206" t="s">
        <v>4045</v>
      </c>
      <c r="AF206" t="s">
        <v>74</v>
      </c>
      <c r="AG206">
        <v>43</v>
      </c>
      <c r="AH206">
        <v>4</v>
      </c>
      <c r="AI206">
        <v>4</v>
      </c>
      <c r="AJ206">
        <v>1</v>
      </c>
      <c r="AK206">
        <v>19</v>
      </c>
      <c r="AL206" t="s">
        <v>4046</v>
      </c>
      <c r="AM206" t="s">
        <v>4047</v>
      </c>
      <c r="AN206" t="s">
        <v>4048</v>
      </c>
      <c r="AO206" t="s">
        <v>2197</v>
      </c>
      <c r="AP206" t="s">
        <v>4049</v>
      </c>
      <c r="AQ206" t="s">
        <v>74</v>
      </c>
      <c r="AR206" t="s">
        <v>2199</v>
      </c>
      <c r="AS206" t="s">
        <v>2200</v>
      </c>
      <c r="AT206" t="s">
        <v>74</v>
      </c>
      <c r="AU206">
        <v>2019</v>
      </c>
      <c r="AV206" t="s">
        <v>74</v>
      </c>
      <c r="AW206">
        <v>4</v>
      </c>
      <c r="AX206" t="s">
        <v>74</v>
      </c>
      <c r="AY206" t="s">
        <v>74</v>
      </c>
      <c r="AZ206" t="s">
        <v>74</v>
      </c>
      <c r="BA206" t="s">
        <v>74</v>
      </c>
      <c r="BB206">
        <v>594</v>
      </c>
      <c r="BC206">
        <v>607</v>
      </c>
      <c r="BD206" t="s">
        <v>74</v>
      </c>
      <c r="BE206" t="s">
        <v>4050</v>
      </c>
      <c r="BF206" t="str">
        <f>HYPERLINK("http://dx.doi.org/10.13187/me.2019.4.594","http://dx.doi.org/10.13187/me.2019.4.594")</f>
        <v>http://dx.doi.org/10.13187/me.2019.4.594</v>
      </c>
      <c r="BG206" t="s">
        <v>74</v>
      </c>
      <c r="BH206" t="s">
        <v>74</v>
      </c>
      <c r="BI206">
        <v>14</v>
      </c>
      <c r="BJ206" t="s">
        <v>1518</v>
      </c>
      <c r="BK206" t="s">
        <v>151</v>
      </c>
      <c r="BL206" t="s">
        <v>1518</v>
      </c>
      <c r="BM206" t="s">
        <v>4051</v>
      </c>
      <c r="BN206" t="s">
        <v>74</v>
      </c>
      <c r="BO206" t="s">
        <v>1348</v>
      </c>
      <c r="BP206" t="s">
        <v>74</v>
      </c>
      <c r="BQ206" t="s">
        <v>74</v>
      </c>
      <c r="BR206" t="s">
        <v>105</v>
      </c>
      <c r="BS206" t="s">
        <v>4052</v>
      </c>
      <c r="BT206" t="str">
        <f>HYPERLINK("https%3A%2F%2Fwww.webofscience.com%2Fwos%2Fwoscc%2Ffull-record%2FWOS:000500914000014","View Full Record in Web of Science")</f>
        <v>View Full Record in Web of Science</v>
      </c>
    </row>
    <row r="207" spans="1:72" x14ac:dyDescent="0.25">
      <c r="A207" t="s">
        <v>72</v>
      </c>
      <c r="B207" t="s">
        <v>4053</v>
      </c>
      <c r="C207" t="s">
        <v>74</v>
      </c>
      <c r="D207" t="s">
        <v>74</v>
      </c>
      <c r="E207" t="s">
        <v>74</v>
      </c>
      <c r="F207" t="s">
        <v>4054</v>
      </c>
      <c r="G207" t="s">
        <v>74</v>
      </c>
      <c r="H207" t="s">
        <v>74</v>
      </c>
      <c r="I207" t="s">
        <v>4055</v>
      </c>
      <c r="J207" t="s">
        <v>4056</v>
      </c>
      <c r="K207" t="s">
        <v>74</v>
      </c>
      <c r="L207" t="s">
        <v>74</v>
      </c>
      <c r="M207" t="s">
        <v>78</v>
      </c>
      <c r="N207" t="s">
        <v>135</v>
      </c>
      <c r="O207" t="s">
        <v>74</v>
      </c>
      <c r="P207" t="s">
        <v>74</v>
      </c>
      <c r="Q207" t="s">
        <v>74</v>
      </c>
      <c r="R207" t="s">
        <v>74</v>
      </c>
      <c r="S207" t="s">
        <v>74</v>
      </c>
      <c r="T207" t="s">
        <v>4057</v>
      </c>
      <c r="U207" t="s">
        <v>4058</v>
      </c>
      <c r="V207" t="s">
        <v>4059</v>
      </c>
      <c r="W207" t="s">
        <v>4060</v>
      </c>
      <c r="X207" t="s">
        <v>4061</v>
      </c>
      <c r="Y207" t="s">
        <v>4062</v>
      </c>
      <c r="Z207" t="s">
        <v>4063</v>
      </c>
      <c r="AA207" t="s">
        <v>4064</v>
      </c>
      <c r="AB207" t="s">
        <v>4065</v>
      </c>
      <c r="AC207" t="s">
        <v>74</v>
      </c>
      <c r="AD207" t="s">
        <v>74</v>
      </c>
      <c r="AE207" t="s">
        <v>74</v>
      </c>
      <c r="AF207" t="s">
        <v>74</v>
      </c>
      <c r="AG207">
        <v>44</v>
      </c>
      <c r="AH207">
        <v>12</v>
      </c>
      <c r="AI207">
        <v>12</v>
      </c>
      <c r="AJ207">
        <v>2</v>
      </c>
      <c r="AK207">
        <v>32</v>
      </c>
      <c r="AL207" t="s">
        <v>4066</v>
      </c>
      <c r="AM207" t="s">
        <v>4067</v>
      </c>
      <c r="AN207" t="s">
        <v>4068</v>
      </c>
      <c r="AO207" t="s">
        <v>4069</v>
      </c>
      <c r="AP207" t="s">
        <v>74</v>
      </c>
      <c r="AQ207" t="s">
        <v>74</v>
      </c>
      <c r="AR207" t="s">
        <v>4070</v>
      </c>
      <c r="AS207" t="s">
        <v>4071</v>
      </c>
      <c r="AT207" t="s">
        <v>1649</v>
      </c>
      <c r="AU207">
        <v>2018</v>
      </c>
      <c r="AV207">
        <v>6</v>
      </c>
      <c r="AW207">
        <v>2</v>
      </c>
      <c r="AX207" t="s">
        <v>74</v>
      </c>
      <c r="AY207" t="s">
        <v>74</v>
      </c>
      <c r="AZ207" t="s">
        <v>74</v>
      </c>
      <c r="BA207" t="s">
        <v>74</v>
      </c>
      <c r="BB207">
        <v>503</v>
      </c>
      <c r="BC207">
        <v>516</v>
      </c>
      <c r="BD207" t="s">
        <v>74</v>
      </c>
      <c r="BE207" t="s">
        <v>4072</v>
      </c>
      <c r="BF207" t="str">
        <f>HYPERLINK("http://dx.doi.org/10.9770/jesi.2018.6.2(3)","http://dx.doi.org/10.9770/jesi.2018.6.2(3)")</f>
        <v>http://dx.doi.org/10.9770/jesi.2018.6.2(3)</v>
      </c>
      <c r="BG207" t="s">
        <v>74</v>
      </c>
      <c r="BH207" t="s">
        <v>74</v>
      </c>
      <c r="BI207">
        <v>14</v>
      </c>
      <c r="BJ207" t="s">
        <v>813</v>
      </c>
      <c r="BK207" t="s">
        <v>151</v>
      </c>
      <c r="BL207" t="s">
        <v>379</v>
      </c>
      <c r="BM207" t="s">
        <v>4073</v>
      </c>
      <c r="BN207" t="s">
        <v>74</v>
      </c>
      <c r="BO207" t="s">
        <v>4074</v>
      </c>
      <c r="BP207" t="s">
        <v>74</v>
      </c>
      <c r="BQ207" t="s">
        <v>74</v>
      </c>
      <c r="BR207" t="s">
        <v>105</v>
      </c>
      <c r="BS207" t="s">
        <v>4075</v>
      </c>
      <c r="BT207" t="str">
        <f>HYPERLINK("https%3A%2F%2Fwww.webofscience.com%2Fwos%2Fwoscc%2Ffull-record%2FWOS:000453377400003","View Full Record in Web of Science")</f>
        <v>View Full Record in Web of Science</v>
      </c>
    </row>
    <row r="208" spans="1:72" x14ac:dyDescent="0.25">
      <c r="A208" t="s">
        <v>72</v>
      </c>
      <c r="B208" t="s">
        <v>4076</v>
      </c>
      <c r="C208" t="s">
        <v>74</v>
      </c>
      <c r="D208" t="s">
        <v>74</v>
      </c>
      <c r="E208" t="s">
        <v>74</v>
      </c>
      <c r="F208" t="s">
        <v>4077</v>
      </c>
      <c r="G208" t="s">
        <v>74</v>
      </c>
      <c r="H208" t="s">
        <v>74</v>
      </c>
      <c r="I208" t="s">
        <v>4078</v>
      </c>
      <c r="J208" t="s">
        <v>4079</v>
      </c>
      <c r="K208" t="s">
        <v>74</v>
      </c>
      <c r="L208" t="s">
        <v>74</v>
      </c>
      <c r="M208" t="s">
        <v>78</v>
      </c>
      <c r="N208" t="s">
        <v>135</v>
      </c>
      <c r="O208" t="s">
        <v>74</v>
      </c>
      <c r="P208" t="s">
        <v>74</v>
      </c>
      <c r="Q208" t="s">
        <v>74</v>
      </c>
      <c r="R208" t="s">
        <v>74</v>
      </c>
      <c r="S208" t="s">
        <v>74</v>
      </c>
      <c r="T208" t="s">
        <v>4080</v>
      </c>
      <c r="U208" t="s">
        <v>74</v>
      </c>
      <c r="V208" t="s">
        <v>4081</v>
      </c>
      <c r="W208" t="s">
        <v>4082</v>
      </c>
      <c r="X208" t="s">
        <v>74</v>
      </c>
      <c r="Y208" t="s">
        <v>4083</v>
      </c>
      <c r="Z208" t="s">
        <v>4084</v>
      </c>
      <c r="AA208" t="s">
        <v>74</v>
      </c>
      <c r="AB208" t="s">
        <v>4085</v>
      </c>
      <c r="AC208" t="s">
        <v>74</v>
      </c>
      <c r="AD208" t="s">
        <v>74</v>
      </c>
      <c r="AE208" t="s">
        <v>74</v>
      </c>
      <c r="AF208" t="s">
        <v>74</v>
      </c>
      <c r="AG208">
        <v>29</v>
      </c>
      <c r="AH208">
        <v>0</v>
      </c>
      <c r="AI208">
        <v>0</v>
      </c>
      <c r="AJ208">
        <v>0</v>
      </c>
      <c r="AK208">
        <v>3</v>
      </c>
      <c r="AL208" t="s">
        <v>4086</v>
      </c>
      <c r="AM208" t="s">
        <v>2376</v>
      </c>
      <c r="AN208" t="s">
        <v>4087</v>
      </c>
      <c r="AO208" t="s">
        <v>4088</v>
      </c>
      <c r="AP208" t="s">
        <v>74</v>
      </c>
      <c r="AQ208" t="s">
        <v>74</v>
      </c>
      <c r="AR208" t="s">
        <v>4089</v>
      </c>
      <c r="AS208" t="s">
        <v>4090</v>
      </c>
      <c r="AT208" t="s">
        <v>196</v>
      </c>
      <c r="AU208">
        <v>2018</v>
      </c>
      <c r="AV208">
        <v>69</v>
      </c>
      <c r="AW208">
        <v>3</v>
      </c>
      <c r="AX208" t="s">
        <v>74</v>
      </c>
      <c r="AY208" t="s">
        <v>74</v>
      </c>
      <c r="AZ208" t="s">
        <v>74</v>
      </c>
      <c r="BA208" t="s">
        <v>74</v>
      </c>
      <c r="BB208">
        <v>156</v>
      </c>
      <c r="BC208">
        <v>168</v>
      </c>
      <c r="BD208" t="s">
        <v>74</v>
      </c>
      <c r="BE208" t="s">
        <v>74</v>
      </c>
      <c r="BF208" t="s">
        <v>74</v>
      </c>
      <c r="BG208" t="s">
        <v>74</v>
      </c>
      <c r="BH208" t="s">
        <v>74</v>
      </c>
      <c r="BI208">
        <v>13</v>
      </c>
      <c r="BJ208" t="s">
        <v>150</v>
      </c>
      <c r="BK208" t="s">
        <v>151</v>
      </c>
      <c r="BL208" t="s">
        <v>150</v>
      </c>
      <c r="BM208" t="s">
        <v>4091</v>
      </c>
      <c r="BN208" t="s">
        <v>74</v>
      </c>
      <c r="BO208" t="s">
        <v>74</v>
      </c>
      <c r="BP208" t="s">
        <v>74</v>
      </c>
      <c r="BQ208" t="s">
        <v>74</v>
      </c>
      <c r="BR208" t="s">
        <v>105</v>
      </c>
      <c r="BS208" t="s">
        <v>4092</v>
      </c>
      <c r="BT208" t="str">
        <f>HYPERLINK("https%3A%2F%2Fwww.webofscience.com%2Fwos%2Fwoscc%2Ffull-record%2FWOS:000496954400008","View Full Record in Web of Science")</f>
        <v>View Full Record in Web of Science</v>
      </c>
    </row>
    <row r="209" spans="1:72" x14ac:dyDescent="0.25">
      <c r="A209" t="s">
        <v>72</v>
      </c>
      <c r="B209" t="s">
        <v>4093</v>
      </c>
      <c r="C209" t="s">
        <v>74</v>
      </c>
      <c r="D209" t="s">
        <v>74</v>
      </c>
      <c r="E209" t="s">
        <v>74</v>
      </c>
      <c r="F209" t="s">
        <v>4094</v>
      </c>
      <c r="G209" t="s">
        <v>74</v>
      </c>
      <c r="H209" t="s">
        <v>74</v>
      </c>
      <c r="I209" t="s">
        <v>4095</v>
      </c>
      <c r="J209" t="s">
        <v>4096</v>
      </c>
      <c r="K209" t="s">
        <v>74</v>
      </c>
      <c r="L209" t="s">
        <v>74</v>
      </c>
      <c r="M209" t="s">
        <v>78</v>
      </c>
      <c r="N209" t="s">
        <v>135</v>
      </c>
      <c r="O209" t="s">
        <v>74</v>
      </c>
      <c r="P209" t="s">
        <v>74</v>
      </c>
      <c r="Q209" t="s">
        <v>74</v>
      </c>
      <c r="R209" t="s">
        <v>74</v>
      </c>
      <c r="S209" t="s">
        <v>74</v>
      </c>
      <c r="T209" t="s">
        <v>4097</v>
      </c>
      <c r="U209" t="s">
        <v>4098</v>
      </c>
      <c r="V209" t="s">
        <v>4099</v>
      </c>
      <c r="W209" t="s">
        <v>4100</v>
      </c>
      <c r="X209" t="s">
        <v>4101</v>
      </c>
      <c r="Y209" t="s">
        <v>4102</v>
      </c>
      <c r="Z209" t="s">
        <v>4103</v>
      </c>
      <c r="AA209" t="s">
        <v>4104</v>
      </c>
      <c r="AB209" t="s">
        <v>4105</v>
      </c>
      <c r="AC209" t="s">
        <v>4106</v>
      </c>
      <c r="AD209" t="s">
        <v>4107</v>
      </c>
      <c r="AE209" t="s">
        <v>74</v>
      </c>
      <c r="AF209" t="s">
        <v>74</v>
      </c>
      <c r="AG209">
        <v>60</v>
      </c>
      <c r="AH209">
        <v>6</v>
      </c>
      <c r="AI209">
        <v>6</v>
      </c>
      <c r="AJ209">
        <v>0</v>
      </c>
      <c r="AK209">
        <v>11</v>
      </c>
      <c r="AL209" t="s">
        <v>941</v>
      </c>
      <c r="AM209" t="s">
        <v>886</v>
      </c>
      <c r="AN209" t="s">
        <v>942</v>
      </c>
      <c r="AO209" t="s">
        <v>4108</v>
      </c>
      <c r="AP209" t="s">
        <v>4109</v>
      </c>
      <c r="AQ209" t="s">
        <v>74</v>
      </c>
      <c r="AR209" t="s">
        <v>4110</v>
      </c>
      <c r="AS209" t="s">
        <v>4111</v>
      </c>
      <c r="AT209" t="s">
        <v>768</v>
      </c>
      <c r="AU209">
        <v>2018</v>
      </c>
      <c r="AV209">
        <v>36</v>
      </c>
      <c r="AW209">
        <v>3</v>
      </c>
      <c r="AX209" t="s">
        <v>74</v>
      </c>
      <c r="AY209" t="s">
        <v>74</v>
      </c>
      <c r="AZ209" t="s">
        <v>74</v>
      </c>
      <c r="BA209" t="s">
        <v>74</v>
      </c>
      <c r="BB209">
        <v>366</v>
      </c>
      <c r="BC209">
        <v>379</v>
      </c>
      <c r="BD209" t="s">
        <v>74</v>
      </c>
      <c r="BE209" t="s">
        <v>4112</v>
      </c>
      <c r="BF209" t="str">
        <f>HYPERLINK("http://dx.doi.org/10.1177/0255761417751242","http://dx.doi.org/10.1177/0255761417751242")</f>
        <v>http://dx.doi.org/10.1177/0255761417751242</v>
      </c>
      <c r="BG209" t="s">
        <v>74</v>
      </c>
      <c r="BH209" t="s">
        <v>74</v>
      </c>
      <c r="BI209">
        <v>14</v>
      </c>
      <c r="BJ209" t="s">
        <v>4113</v>
      </c>
      <c r="BK209" t="s">
        <v>475</v>
      </c>
      <c r="BL209" t="s">
        <v>4113</v>
      </c>
      <c r="BM209" t="s">
        <v>4114</v>
      </c>
      <c r="BN209" t="s">
        <v>74</v>
      </c>
      <c r="BO209" t="s">
        <v>74</v>
      </c>
      <c r="BP209" t="s">
        <v>74</v>
      </c>
      <c r="BQ209" t="s">
        <v>74</v>
      </c>
      <c r="BR209" t="s">
        <v>105</v>
      </c>
      <c r="BS209" t="s">
        <v>4115</v>
      </c>
      <c r="BT209" t="str">
        <f>HYPERLINK("https%3A%2F%2Fwww.webofscience.com%2Fwos%2Fwoscc%2Ffull-record%2FWOS:000441033500005","View Full Record in Web of Science")</f>
        <v>View Full Record in Web of Science</v>
      </c>
    </row>
    <row r="210" spans="1:72" x14ac:dyDescent="0.25">
      <c r="A210" t="s">
        <v>72</v>
      </c>
      <c r="B210" t="s">
        <v>4116</v>
      </c>
      <c r="C210" t="s">
        <v>74</v>
      </c>
      <c r="D210" t="s">
        <v>74</v>
      </c>
      <c r="E210" t="s">
        <v>74</v>
      </c>
      <c r="F210" t="s">
        <v>4117</v>
      </c>
      <c r="G210" t="s">
        <v>74</v>
      </c>
      <c r="H210" t="s">
        <v>74</v>
      </c>
      <c r="I210" t="s">
        <v>4118</v>
      </c>
      <c r="J210" t="s">
        <v>2908</v>
      </c>
      <c r="K210" t="s">
        <v>74</v>
      </c>
      <c r="L210" t="s">
        <v>74</v>
      </c>
      <c r="M210" t="s">
        <v>78</v>
      </c>
      <c r="N210" t="s">
        <v>135</v>
      </c>
      <c r="O210" t="s">
        <v>74</v>
      </c>
      <c r="P210" t="s">
        <v>74</v>
      </c>
      <c r="Q210" t="s">
        <v>74</v>
      </c>
      <c r="R210" t="s">
        <v>74</v>
      </c>
      <c r="S210" t="s">
        <v>74</v>
      </c>
      <c r="T210" t="s">
        <v>4119</v>
      </c>
      <c r="U210" t="s">
        <v>4120</v>
      </c>
      <c r="V210" t="s">
        <v>4121</v>
      </c>
      <c r="W210" t="s">
        <v>4122</v>
      </c>
      <c r="X210" t="s">
        <v>508</v>
      </c>
      <c r="Y210" t="s">
        <v>4123</v>
      </c>
      <c r="Z210" t="s">
        <v>4124</v>
      </c>
      <c r="AA210" t="s">
        <v>74</v>
      </c>
      <c r="AB210" t="s">
        <v>4125</v>
      </c>
      <c r="AC210" t="s">
        <v>74</v>
      </c>
      <c r="AD210" t="s">
        <v>74</v>
      </c>
      <c r="AE210" t="s">
        <v>74</v>
      </c>
      <c r="AF210" t="s">
        <v>74</v>
      </c>
      <c r="AG210">
        <v>66</v>
      </c>
      <c r="AH210">
        <v>47</v>
      </c>
      <c r="AI210">
        <v>47</v>
      </c>
      <c r="AJ210">
        <v>0</v>
      </c>
      <c r="AK210">
        <v>36</v>
      </c>
      <c r="AL210" t="s">
        <v>535</v>
      </c>
      <c r="AM210" t="s">
        <v>536</v>
      </c>
      <c r="AN210" t="s">
        <v>537</v>
      </c>
      <c r="AO210" t="s">
        <v>2920</v>
      </c>
      <c r="AP210" t="s">
        <v>74</v>
      </c>
      <c r="AQ210" t="s">
        <v>74</v>
      </c>
      <c r="AR210" t="s">
        <v>2921</v>
      </c>
      <c r="AS210" t="s">
        <v>2922</v>
      </c>
      <c r="AT210" t="s">
        <v>4126</v>
      </c>
      <c r="AU210">
        <v>2018</v>
      </c>
      <c r="AV210">
        <v>9</v>
      </c>
      <c r="AW210" t="s">
        <v>74</v>
      </c>
      <c r="AX210" t="s">
        <v>74</v>
      </c>
      <c r="AY210" t="s">
        <v>74</v>
      </c>
      <c r="AZ210" t="s">
        <v>74</v>
      </c>
      <c r="BA210" t="s">
        <v>74</v>
      </c>
      <c r="BB210" t="s">
        <v>74</v>
      </c>
      <c r="BC210" t="s">
        <v>74</v>
      </c>
      <c r="BD210">
        <v>429</v>
      </c>
      <c r="BE210" t="s">
        <v>4127</v>
      </c>
      <c r="BF210" t="str">
        <f>HYPERLINK("http://dx.doi.org/10.3389/fpsyg.2018.00429","http://dx.doi.org/10.3389/fpsyg.2018.00429")</f>
        <v>http://dx.doi.org/10.3389/fpsyg.2018.00429</v>
      </c>
      <c r="BG210" t="s">
        <v>74</v>
      </c>
      <c r="BH210" t="s">
        <v>74</v>
      </c>
      <c r="BI210">
        <v>11</v>
      </c>
      <c r="BJ210" t="s">
        <v>893</v>
      </c>
      <c r="BK210" t="s">
        <v>101</v>
      </c>
      <c r="BL210" t="s">
        <v>498</v>
      </c>
      <c r="BM210" t="s">
        <v>4128</v>
      </c>
      <c r="BN210">
        <v>29651268</v>
      </c>
      <c r="BO210" t="s">
        <v>591</v>
      </c>
      <c r="BP210" t="s">
        <v>74</v>
      </c>
      <c r="BQ210" t="s">
        <v>74</v>
      </c>
      <c r="BR210" t="s">
        <v>105</v>
      </c>
      <c r="BS210" t="s">
        <v>4129</v>
      </c>
      <c r="BT210" t="str">
        <f>HYPERLINK("https%3A%2F%2Fwww.webofscience.com%2Fwos%2Fwoscc%2Ffull-record%2FWOS:000428642700001","View Full Record in Web of Science")</f>
        <v>View Full Record in Web of Science</v>
      </c>
    </row>
    <row r="211" spans="1:72" x14ac:dyDescent="0.25">
      <c r="A211" t="s">
        <v>72</v>
      </c>
      <c r="B211" t="s">
        <v>4130</v>
      </c>
      <c r="C211" t="s">
        <v>74</v>
      </c>
      <c r="D211" t="s">
        <v>74</v>
      </c>
      <c r="E211" t="s">
        <v>74</v>
      </c>
      <c r="F211" t="s">
        <v>4131</v>
      </c>
      <c r="G211" t="s">
        <v>74</v>
      </c>
      <c r="H211" t="s">
        <v>74</v>
      </c>
      <c r="I211" t="s">
        <v>4132</v>
      </c>
      <c r="J211" t="s">
        <v>548</v>
      </c>
      <c r="K211" t="s">
        <v>74</v>
      </c>
      <c r="L211" t="s">
        <v>74</v>
      </c>
      <c r="M211" t="s">
        <v>78</v>
      </c>
      <c r="N211" t="s">
        <v>135</v>
      </c>
      <c r="O211" t="s">
        <v>74</v>
      </c>
      <c r="P211" t="s">
        <v>74</v>
      </c>
      <c r="Q211" t="s">
        <v>74</v>
      </c>
      <c r="R211" t="s">
        <v>74</v>
      </c>
      <c r="S211" t="s">
        <v>74</v>
      </c>
      <c r="T211" t="s">
        <v>4133</v>
      </c>
      <c r="U211" t="s">
        <v>4134</v>
      </c>
      <c r="V211" t="s">
        <v>4135</v>
      </c>
      <c r="W211" t="s">
        <v>4136</v>
      </c>
      <c r="X211" t="s">
        <v>2255</v>
      </c>
      <c r="Y211" t="s">
        <v>4137</v>
      </c>
      <c r="Z211" t="s">
        <v>4138</v>
      </c>
      <c r="AA211" t="s">
        <v>74</v>
      </c>
      <c r="AB211" t="s">
        <v>4139</v>
      </c>
      <c r="AC211" t="s">
        <v>74</v>
      </c>
      <c r="AD211" t="s">
        <v>74</v>
      </c>
      <c r="AE211" t="s">
        <v>74</v>
      </c>
      <c r="AF211" t="s">
        <v>74</v>
      </c>
      <c r="AG211">
        <v>37</v>
      </c>
      <c r="AH211">
        <v>3</v>
      </c>
      <c r="AI211">
        <v>3</v>
      </c>
      <c r="AJ211">
        <v>0</v>
      </c>
      <c r="AK211">
        <v>10</v>
      </c>
      <c r="AL211" t="s">
        <v>4140</v>
      </c>
      <c r="AM211" t="s">
        <v>354</v>
      </c>
      <c r="AN211" t="s">
        <v>4141</v>
      </c>
      <c r="AO211" t="s">
        <v>559</v>
      </c>
      <c r="AP211" t="s">
        <v>560</v>
      </c>
      <c r="AQ211" t="s">
        <v>74</v>
      </c>
      <c r="AR211" t="s">
        <v>561</v>
      </c>
      <c r="AS211" t="s">
        <v>562</v>
      </c>
      <c r="AT211" t="s">
        <v>359</v>
      </c>
      <c r="AU211">
        <v>2018</v>
      </c>
      <c r="AV211">
        <v>37</v>
      </c>
      <c r="AW211">
        <v>1</v>
      </c>
      <c r="AX211" t="s">
        <v>74</v>
      </c>
      <c r="AY211" t="s">
        <v>74</v>
      </c>
      <c r="AZ211" t="s">
        <v>74</v>
      </c>
      <c r="BA211" t="s">
        <v>74</v>
      </c>
      <c r="BB211">
        <v>73</v>
      </c>
      <c r="BC211">
        <v>86</v>
      </c>
      <c r="BD211" t="s">
        <v>74</v>
      </c>
      <c r="BE211" t="s">
        <v>4142</v>
      </c>
      <c r="BF211" t="str">
        <f>HYPERLINK("http://dx.doi.org/10.2478/quageo-2018-0006","http://dx.doi.org/10.2478/quageo-2018-0006")</f>
        <v>http://dx.doi.org/10.2478/quageo-2018-0006</v>
      </c>
      <c r="BG211" t="s">
        <v>74</v>
      </c>
      <c r="BH211" t="s">
        <v>74</v>
      </c>
      <c r="BI211">
        <v>14</v>
      </c>
      <c r="BJ211" t="s">
        <v>565</v>
      </c>
      <c r="BK211" t="s">
        <v>151</v>
      </c>
      <c r="BL211" t="s">
        <v>565</v>
      </c>
      <c r="BM211" t="s">
        <v>4143</v>
      </c>
      <c r="BN211" t="s">
        <v>74</v>
      </c>
      <c r="BO211" t="s">
        <v>591</v>
      </c>
      <c r="BP211" t="s">
        <v>74</v>
      </c>
      <c r="BQ211" t="s">
        <v>74</v>
      </c>
      <c r="BR211" t="s">
        <v>105</v>
      </c>
      <c r="BS211" t="s">
        <v>4144</v>
      </c>
      <c r="BT211" t="str">
        <f>HYPERLINK("https%3A%2F%2Fwww.webofscience.com%2Fwos%2Fwoscc%2Ffull-record%2FWOS:000429041400006","View Full Record in Web of Science")</f>
        <v>View Full Record in Web of Science</v>
      </c>
    </row>
    <row r="212" spans="1:72" x14ac:dyDescent="0.25">
      <c r="A212" t="s">
        <v>72</v>
      </c>
      <c r="B212" t="s">
        <v>4145</v>
      </c>
      <c r="C212" t="s">
        <v>74</v>
      </c>
      <c r="D212" t="s">
        <v>74</v>
      </c>
      <c r="E212" t="s">
        <v>74</v>
      </c>
      <c r="F212" t="s">
        <v>4146</v>
      </c>
      <c r="G212" t="s">
        <v>74</v>
      </c>
      <c r="H212" t="s">
        <v>74</v>
      </c>
      <c r="I212" t="s">
        <v>4147</v>
      </c>
      <c r="J212" t="s">
        <v>4148</v>
      </c>
      <c r="K212" t="s">
        <v>74</v>
      </c>
      <c r="L212" t="s">
        <v>74</v>
      </c>
      <c r="M212" t="s">
        <v>78</v>
      </c>
      <c r="N212" t="s">
        <v>135</v>
      </c>
      <c r="O212" t="s">
        <v>74</v>
      </c>
      <c r="P212" t="s">
        <v>74</v>
      </c>
      <c r="Q212" t="s">
        <v>74</v>
      </c>
      <c r="R212" t="s">
        <v>74</v>
      </c>
      <c r="S212" t="s">
        <v>74</v>
      </c>
      <c r="T212" t="s">
        <v>4149</v>
      </c>
      <c r="U212" t="s">
        <v>4150</v>
      </c>
      <c r="V212" t="s">
        <v>4151</v>
      </c>
      <c r="W212" t="s">
        <v>4152</v>
      </c>
      <c r="X212" t="s">
        <v>4153</v>
      </c>
      <c r="Y212" t="s">
        <v>4154</v>
      </c>
      <c r="Z212" t="s">
        <v>4155</v>
      </c>
      <c r="AA212" t="s">
        <v>4156</v>
      </c>
      <c r="AB212" t="s">
        <v>4157</v>
      </c>
      <c r="AC212" t="s">
        <v>74</v>
      </c>
      <c r="AD212" t="s">
        <v>74</v>
      </c>
      <c r="AE212" t="s">
        <v>74</v>
      </c>
      <c r="AF212" t="s">
        <v>74</v>
      </c>
      <c r="AG212">
        <v>29</v>
      </c>
      <c r="AH212">
        <v>2</v>
      </c>
      <c r="AI212">
        <v>2</v>
      </c>
      <c r="AJ212">
        <v>1</v>
      </c>
      <c r="AK212">
        <v>5</v>
      </c>
      <c r="AL212" t="s">
        <v>4158</v>
      </c>
      <c r="AM212" t="s">
        <v>4159</v>
      </c>
      <c r="AN212" t="s">
        <v>4160</v>
      </c>
      <c r="AO212" t="s">
        <v>4161</v>
      </c>
      <c r="AP212" t="s">
        <v>4162</v>
      </c>
      <c r="AQ212" t="s">
        <v>74</v>
      </c>
      <c r="AR212" t="s">
        <v>4163</v>
      </c>
      <c r="AS212" t="s">
        <v>4164</v>
      </c>
      <c r="AT212" t="s">
        <v>398</v>
      </c>
      <c r="AU212">
        <v>2018</v>
      </c>
      <c r="AV212">
        <v>10</v>
      </c>
      <c r="AW212">
        <v>1</v>
      </c>
      <c r="AX212" t="s">
        <v>74</v>
      </c>
      <c r="AY212" t="s">
        <v>74</v>
      </c>
      <c r="AZ212" t="s">
        <v>74</v>
      </c>
      <c r="BA212" t="s">
        <v>74</v>
      </c>
      <c r="BB212">
        <v>94</v>
      </c>
      <c r="BC212">
        <v>101</v>
      </c>
      <c r="BD212" t="s">
        <v>74</v>
      </c>
      <c r="BE212" t="s">
        <v>4165</v>
      </c>
      <c r="BF212" t="str">
        <f>HYPERLINK("http://dx.doi.org/10.1037/rel0000153","http://dx.doi.org/10.1037/rel0000153")</f>
        <v>http://dx.doi.org/10.1037/rel0000153</v>
      </c>
      <c r="BG212" t="s">
        <v>74</v>
      </c>
      <c r="BH212" t="s">
        <v>74</v>
      </c>
      <c r="BI212">
        <v>8</v>
      </c>
      <c r="BJ212" t="s">
        <v>4166</v>
      </c>
      <c r="BK212" t="s">
        <v>475</v>
      </c>
      <c r="BL212" t="s">
        <v>4167</v>
      </c>
      <c r="BM212" t="s">
        <v>4168</v>
      </c>
      <c r="BN212" t="s">
        <v>74</v>
      </c>
      <c r="BO212" t="s">
        <v>74</v>
      </c>
      <c r="BP212" t="s">
        <v>74</v>
      </c>
      <c r="BQ212" t="s">
        <v>74</v>
      </c>
      <c r="BR212" t="s">
        <v>105</v>
      </c>
      <c r="BS212" t="s">
        <v>4169</v>
      </c>
      <c r="BT212" t="str">
        <f>HYPERLINK("https%3A%2F%2Fwww.webofscience.com%2Fwos%2Fwoscc%2Ffull-record%2FWOS:000425139100009","View Full Record in Web of Science")</f>
        <v>View Full Record in Web of Science</v>
      </c>
    </row>
    <row r="213" spans="1:72" x14ac:dyDescent="0.25">
      <c r="A213" t="s">
        <v>72</v>
      </c>
      <c r="B213" t="s">
        <v>4170</v>
      </c>
      <c r="C213" t="s">
        <v>74</v>
      </c>
      <c r="D213" t="s">
        <v>74</v>
      </c>
      <c r="E213" t="s">
        <v>74</v>
      </c>
      <c r="F213" t="s">
        <v>4171</v>
      </c>
      <c r="G213" t="s">
        <v>74</v>
      </c>
      <c r="H213" t="s">
        <v>74</v>
      </c>
      <c r="I213" t="s">
        <v>4172</v>
      </c>
      <c r="J213" t="s">
        <v>4173</v>
      </c>
      <c r="K213" t="s">
        <v>74</v>
      </c>
      <c r="L213" t="s">
        <v>74</v>
      </c>
      <c r="M213" t="s">
        <v>78</v>
      </c>
      <c r="N213" t="s">
        <v>135</v>
      </c>
      <c r="O213" t="s">
        <v>74</v>
      </c>
      <c r="P213" t="s">
        <v>74</v>
      </c>
      <c r="Q213" t="s">
        <v>74</v>
      </c>
      <c r="R213" t="s">
        <v>74</v>
      </c>
      <c r="S213" t="s">
        <v>74</v>
      </c>
      <c r="T213" t="s">
        <v>4174</v>
      </c>
      <c r="U213" t="s">
        <v>4175</v>
      </c>
      <c r="V213" t="s">
        <v>4176</v>
      </c>
      <c r="W213" t="s">
        <v>4177</v>
      </c>
      <c r="X213" t="s">
        <v>4178</v>
      </c>
      <c r="Y213" t="s">
        <v>4179</v>
      </c>
      <c r="Z213" t="s">
        <v>4180</v>
      </c>
      <c r="AA213" t="s">
        <v>74</v>
      </c>
      <c r="AB213" t="s">
        <v>74</v>
      </c>
      <c r="AC213" t="s">
        <v>74</v>
      </c>
      <c r="AD213" t="s">
        <v>74</v>
      </c>
      <c r="AE213" t="s">
        <v>74</v>
      </c>
      <c r="AF213" t="s">
        <v>74</v>
      </c>
      <c r="AG213">
        <v>50</v>
      </c>
      <c r="AH213">
        <v>4</v>
      </c>
      <c r="AI213">
        <v>4</v>
      </c>
      <c r="AJ213">
        <v>0</v>
      </c>
      <c r="AK213">
        <v>7</v>
      </c>
      <c r="AL213" t="s">
        <v>1009</v>
      </c>
      <c r="AM213" t="s">
        <v>582</v>
      </c>
      <c r="AN213" t="s">
        <v>3137</v>
      </c>
      <c r="AO213" t="s">
        <v>4181</v>
      </c>
      <c r="AP213" t="s">
        <v>4182</v>
      </c>
      <c r="AQ213" t="s">
        <v>74</v>
      </c>
      <c r="AR213" t="s">
        <v>4183</v>
      </c>
      <c r="AS213" t="s">
        <v>4184</v>
      </c>
      <c r="AT213" t="s">
        <v>74</v>
      </c>
      <c r="AU213">
        <v>2018</v>
      </c>
      <c r="AV213">
        <v>46</v>
      </c>
      <c r="AW213">
        <v>4</v>
      </c>
      <c r="AX213" t="s">
        <v>74</v>
      </c>
      <c r="AY213" t="s">
        <v>74</v>
      </c>
      <c r="AZ213" t="s">
        <v>74</v>
      </c>
      <c r="BA213" t="s">
        <v>74</v>
      </c>
      <c r="BB213">
        <v>671</v>
      </c>
      <c r="BC213">
        <v>684</v>
      </c>
      <c r="BD213" t="s">
        <v>74</v>
      </c>
      <c r="BE213" t="s">
        <v>4185</v>
      </c>
      <c r="BF213" t="str">
        <f>HYPERLINK("http://dx.doi.org/10.1080/00905992.2017.1379007","http://dx.doi.org/10.1080/00905992.2017.1379007")</f>
        <v>http://dx.doi.org/10.1080/00905992.2017.1379007</v>
      </c>
      <c r="BG213" t="s">
        <v>74</v>
      </c>
      <c r="BH213" t="s">
        <v>74</v>
      </c>
      <c r="BI213">
        <v>14</v>
      </c>
      <c r="BJ213" t="s">
        <v>4186</v>
      </c>
      <c r="BK213" t="s">
        <v>101</v>
      </c>
      <c r="BL213" t="s">
        <v>4187</v>
      </c>
      <c r="BM213" t="s">
        <v>4188</v>
      </c>
      <c r="BN213" t="s">
        <v>74</v>
      </c>
      <c r="BO213" t="s">
        <v>74</v>
      </c>
      <c r="BP213" t="s">
        <v>74</v>
      </c>
      <c r="BQ213" t="s">
        <v>74</v>
      </c>
      <c r="BR213" t="s">
        <v>105</v>
      </c>
      <c r="BS213" t="s">
        <v>4189</v>
      </c>
      <c r="BT213" t="str">
        <f>HYPERLINK("https%3A%2F%2Fwww.webofscience.com%2Fwos%2Fwoscc%2Ffull-record%2FWOS:000434334300008","View Full Record in Web of Science")</f>
        <v>View Full Record in Web of Science</v>
      </c>
    </row>
    <row r="214" spans="1:72" x14ac:dyDescent="0.25">
      <c r="A214" t="s">
        <v>72</v>
      </c>
      <c r="B214" t="s">
        <v>4190</v>
      </c>
      <c r="C214" t="s">
        <v>74</v>
      </c>
      <c r="D214" t="s">
        <v>74</v>
      </c>
      <c r="E214" t="s">
        <v>74</v>
      </c>
      <c r="F214" t="s">
        <v>4191</v>
      </c>
      <c r="G214" t="s">
        <v>74</v>
      </c>
      <c r="H214" t="s">
        <v>74</v>
      </c>
      <c r="I214" t="s">
        <v>4192</v>
      </c>
      <c r="J214" t="s">
        <v>4193</v>
      </c>
      <c r="K214" t="s">
        <v>74</v>
      </c>
      <c r="L214" t="s">
        <v>74</v>
      </c>
      <c r="M214" t="s">
        <v>78</v>
      </c>
      <c r="N214" t="s">
        <v>135</v>
      </c>
      <c r="O214" t="s">
        <v>74</v>
      </c>
      <c r="P214" t="s">
        <v>74</v>
      </c>
      <c r="Q214" t="s">
        <v>74</v>
      </c>
      <c r="R214" t="s">
        <v>74</v>
      </c>
      <c r="S214" t="s">
        <v>74</v>
      </c>
      <c r="T214" t="s">
        <v>4194</v>
      </c>
      <c r="U214" t="s">
        <v>74</v>
      </c>
      <c r="V214" t="s">
        <v>4195</v>
      </c>
      <c r="W214" t="s">
        <v>4196</v>
      </c>
      <c r="X214" t="s">
        <v>4197</v>
      </c>
      <c r="Y214" t="s">
        <v>4198</v>
      </c>
      <c r="Z214" t="s">
        <v>4199</v>
      </c>
      <c r="AA214" t="s">
        <v>4200</v>
      </c>
      <c r="AB214" t="s">
        <v>4201</v>
      </c>
      <c r="AC214" t="s">
        <v>74</v>
      </c>
      <c r="AD214" t="s">
        <v>74</v>
      </c>
      <c r="AE214" t="s">
        <v>74</v>
      </c>
      <c r="AF214" t="s">
        <v>74</v>
      </c>
      <c r="AG214">
        <v>27</v>
      </c>
      <c r="AH214">
        <v>4</v>
      </c>
      <c r="AI214">
        <v>4</v>
      </c>
      <c r="AJ214">
        <v>0</v>
      </c>
      <c r="AK214">
        <v>1</v>
      </c>
      <c r="AL214" t="s">
        <v>4202</v>
      </c>
      <c r="AM214" t="s">
        <v>4203</v>
      </c>
      <c r="AN214" t="s">
        <v>4204</v>
      </c>
      <c r="AO214" t="s">
        <v>4205</v>
      </c>
      <c r="AP214" t="s">
        <v>4206</v>
      </c>
      <c r="AQ214" t="s">
        <v>74</v>
      </c>
      <c r="AR214" t="s">
        <v>4207</v>
      </c>
      <c r="AS214" t="s">
        <v>4208</v>
      </c>
      <c r="AT214" t="s">
        <v>74</v>
      </c>
      <c r="AU214">
        <v>2018</v>
      </c>
      <c r="AV214">
        <v>10</v>
      </c>
      <c r="AW214">
        <v>2</v>
      </c>
      <c r="AX214" t="s">
        <v>74</v>
      </c>
      <c r="AY214" t="s">
        <v>74</v>
      </c>
      <c r="AZ214" t="s">
        <v>74</v>
      </c>
      <c r="BA214" t="s">
        <v>74</v>
      </c>
      <c r="BB214">
        <v>104</v>
      </c>
      <c r="BC214">
        <v>121</v>
      </c>
      <c r="BD214" t="s">
        <v>74</v>
      </c>
      <c r="BE214" t="s">
        <v>4209</v>
      </c>
      <c r="BF214" t="str">
        <f>HYPERLINK("http://dx.doi.org/10.25285/2078-1938-2018-10-2-104-121","http://dx.doi.org/10.25285/2078-1938-2018-10-2-104-121")</f>
        <v>http://dx.doi.org/10.25285/2078-1938-2018-10-2-104-121</v>
      </c>
      <c r="BG214" t="s">
        <v>74</v>
      </c>
      <c r="BH214" t="s">
        <v>74</v>
      </c>
      <c r="BI214">
        <v>18</v>
      </c>
      <c r="BJ214" t="s">
        <v>324</v>
      </c>
      <c r="BK214" t="s">
        <v>151</v>
      </c>
      <c r="BL214" t="s">
        <v>325</v>
      </c>
      <c r="BM214" t="s">
        <v>4210</v>
      </c>
      <c r="BN214" t="s">
        <v>74</v>
      </c>
      <c r="BO214" t="s">
        <v>4211</v>
      </c>
      <c r="BP214" t="s">
        <v>74</v>
      </c>
      <c r="BQ214" t="s">
        <v>74</v>
      </c>
      <c r="BR214" t="s">
        <v>105</v>
      </c>
      <c r="BS214" t="s">
        <v>4212</v>
      </c>
      <c r="BT214" t="str">
        <f>HYPERLINK("https%3A%2F%2Fwww.webofscience.com%2Fwos%2Fwoscc%2Ffull-record%2FWOS:000445466400006","View Full Record in Web of Science")</f>
        <v>View Full Record in Web of Science</v>
      </c>
    </row>
    <row r="215" spans="1:72" x14ac:dyDescent="0.25">
      <c r="A215" t="s">
        <v>72</v>
      </c>
      <c r="B215" t="s">
        <v>4213</v>
      </c>
      <c r="C215" t="s">
        <v>74</v>
      </c>
      <c r="D215" t="s">
        <v>74</v>
      </c>
      <c r="E215" t="s">
        <v>74</v>
      </c>
      <c r="F215" t="s">
        <v>4214</v>
      </c>
      <c r="G215" t="s">
        <v>74</v>
      </c>
      <c r="H215" t="s">
        <v>74</v>
      </c>
      <c r="I215" t="s">
        <v>4215</v>
      </c>
      <c r="J215" t="s">
        <v>4216</v>
      </c>
      <c r="K215" t="s">
        <v>74</v>
      </c>
      <c r="L215" t="s">
        <v>74</v>
      </c>
      <c r="M215" t="s">
        <v>78</v>
      </c>
      <c r="N215" t="s">
        <v>135</v>
      </c>
      <c r="O215" t="s">
        <v>74</v>
      </c>
      <c r="P215" t="s">
        <v>74</v>
      </c>
      <c r="Q215" t="s">
        <v>74</v>
      </c>
      <c r="R215" t="s">
        <v>74</v>
      </c>
      <c r="S215" t="s">
        <v>74</v>
      </c>
      <c r="T215" t="s">
        <v>4217</v>
      </c>
      <c r="U215" t="s">
        <v>74</v>
      </c>
      <c r="V215" t="s">
        <v>4218</v>
      </c>
      <c r="W215" t="s">
        <v>4219</v>
      </c>
      <c r="X215" t="s">
        <v>74</v>
      </c>
      <c r="Y215" t="s">
        <v>4220</v>
      </c>
      <c r="Z215" t="s">
        <v>4221</v>
      </c>
      <c r="AA215" t="s">
        <v>74</v>
      </c>
      <c r="AB215" t="s">
        <v>4222</v>
      </c>
      <c r="AC215" t="s">
        <v>74</v>
      </c>
      <c r="AD215" t="s">
        <v>74</v>
      </c>
      <c r="AE215" t="s">
        <v>74</v>
      </c>
      <c r="AF215" t="s">
        <v>74</v>
      </c>
      <c r="AG215">
        <v>9</v>
      </c>
      <c r="AH215">
        <v>1</v>
      </c>
      <c r="AI215">
        <v>1</v>
      </c>
      <c r="AJ215">
        <v>0</v>
      </c>
      <c r="AK215">
        <v>11</v>
      </c>
      <c r="AL215" t="s">
        <v>3353</v>
      </c>
      <c r="AM215" t="s">
        <v>3354</v>
      </c>
      <c r="AN215" t="s">
        <v>3355</v>
      </c>
      <c r="AO215" t="s">
        <v>4223</v>
      </c>
      <c r="AP215" t="s">
        <v>74</v>
      </c>
      <c r="AQ215" t="s">
        <v>74</v>
      </c>
      <c r="AR215" t="s">
        <v>4224</v>
      </c>
      <c r="AS215" t="s">
        <v>4225</v>
      </c>
      <c r="AT215" t="s">
        <v>74</v>
      </c>
      <c r="AU215">
        <v>2018</v>
      </c>
      <c r="AV215">
        <v>8</v>
      </c>
      <c r="AW215">
        <v>2</v>
      </c>
      <c r="AX215" t="s">
        <v>74</v>
      </c>
      <c r="AY215" t="s">
        <v>74</v>
      </c>
      <c r="AZ215" t="s">
        <v>74</v>
      </c>
      <c r="BA215" t="s">
        <v>74</v>
      </c>
      <c r="BB215">
        <v>23</v>
      </c>
      <c r="BC215">
        <v>31</v>
      </c>
      <c r="BD215" t="s">
        <v>74</v>
      </c>
      <c r="BE215" t="s">
        <v>4226</v>
      </c>
      <c r="BF215" t="str">
        <f>HYPERLINK("http://dx.doi.org/10.3991/ijep.v8i2.7994","http://dx.doi.org/10.3991/ijep.v8i2.7994")</f>
        <v>http://dx.doi.org/10.3991/ijep.v8i2.7994</v>
      </c>
      <c r="BG215" t="s">
        <v>74</v>
      </c>
      <c r="BH215" t="s">
        <v>74</v>
      </c>
      <c r="BI215">
        <v>9</v>
      </c>
      <c r="BJ215" t="s">
        <v>3688</v>
      </c>
      <c r="BK215" t="s">
        <v>151</v>
      </c>
      <c r="BL215" t="s">
        <v>150</v>
      </c>
      <c r="BM215" t="s">
        <v>4227</v>
      </c>
      <c r="BN215" t="s">
        <v>74</v>
      </c>
      <c r="BO215" t="s">
        <v>153</v>
      </c>
      <c r="BP215" t="s">
        <v>74</v>
      </c>
      <c r="BQ215" t="s">
        <v>74</v>
      </c>
      <c r="BR215" t="s">
        <v>105</v>
      </c>
      <c r="BS215" t="s">
        <v>4228</v>
      </c>
      <c r="BT215" t="str">
        <f>HYPERLINK("https%3A%2F%2Fwww.webofscience.com%2Fwos%2Fwoscc%2Ffull-record%2FWOS:000433367400005","View Full Record in Web of Science")</f>
        <v>View Full Record in Web of Science</v>
      </c>
    </row>
    <row r="216" spans="1:72" x14ac:dyDescent="0.25">
      <c r="A216" t="s">
        <v>72</v>
      </c>
      <c r="B216" t="s">
        <v>4229</v>
      </c>
      <c r="C216" t="s">
        <v>74</v>
      </c>
      <c r="D216" t="s">
        <v>74</v>
      </c>
      <c r="E216" t="s">
        <v>74</v>
      </c>
      <c r="F216" t="s">
        <v>4230</v>
      </c>
      <c r="G216" t="s">
        <v>74</v>
      </c>
      <c r="H216" t="s">
        <v>74</v>
      </c>
      <c r="I216" t="s">
        <v>4231</v>
      </c>
      <c r="J216" t="s">
        <v>504</v>
      </c>
      <c r="K216" t="s">
        <v>74</v>
      </c>
      <c r="L216" t="s">
        <v>74</v>
      </c>
      <c r="M216" t="s">
        <v>347</v>
      </c>
      <c r="N216" t="s">
        <v>135</v>
      </c>
      <c r="O216" t="s">
        <v>74</v>
      </c>
      <c r="P216" t="s">
        <v>74</v>
      </c>
      <c r="Q216" t="s">
        <v>74</v>
      </c>
      <c r="R216" t="s">
        <v>74</v>
      </c>
      <c r="S216" t="s">
        <v>74</v>
      </c>
      <c r="T216" t="s">
        <v>4232</v>
      </c>
      <c r="U216" t="s">
        <v>74</v>
      </c>
      <c r="V216" t="s">
        <v>4233</v>
      </c>
      <c r="W216" t="s">
        <v>4234</v>
      </c>
      <c r="X216" t="s">
        <v>74</v>
      </c>
      <c r="Y216" t="s">
        <v>4235</v>
      </c>
      <c r="Z216" t="s">
        <v>4236</v>
      </c>
      <c r="AA216" t="s">
        <v>74</v>
      </c>
      <c r="AB216" t="s">
        <v>74</v>
      </c>
      <c r="AC216" t="s">
        <v>74</v>
      </c>
      <c r="AD216" t="s">
        <v>74</v>
      </c>
      <c r="AE216" t="s">
        <v>74</v>
      </c>
      <c r="AF216" t="s">
        <v>74</v>
      </c>
      <c r="AG216">
        <v>54</v>
      </c>
      <c r="AH216">
        <v>0</v>
      </c>
      <c r="AI216">
        <v>0</v>
      </c>
      <c r="AJ216">
        <v>0</v>
      </c>
      <c r="AK216">
        <v>0</v>
      </c>
      <c r="AL216" t="s">
        <v>511</v>
      </c>
      <c r="AM216" t="s">
        <v>512</v>
      </c>
      <c r="AN216" t="s">
        <v>513</v>
      </c>
      <c r="AO216" t="s">
        <v>514</v>
      </c>
      <c r="AP216" t="s">
        <v>515</v>
      </c>
      <c r="AQ216" t="s">
        <v>74</v>
      </c>
      <c r="AR216" t="s">
        <v>516</v>
      </c>
      <c r="AS216" t="s">
        <v>517</v>
      </c>
      <c r="AT216" t="s">
        <v>74</v>
      </c>
      <c r="AU216">
        <v>2018</v>
      </c>
      <c r="AV216">
        <v>66</v>
      </c>
      <c r="AW216">
        <v>2</v>
      </c>
      <c r="AX216" t="s">
        <v>74</v>
      </c>
      <c r="AY216" t="s">
        <v>74</v>
      </c>
      <c r="AZ216" t="s">
        <v>1037</v>
      </c>
      <c r="BA216" t="s">
        <v>74</v>
      </c>
      <c r="BB216">
        <v>197</v>
      </c>
      <c r="BC216">
        <v>240</v>
      </c>
      <c r="BD216" t="s">
        <v>74</v>
      </c>
      <c r="BE216" t="s">
        <v>4237</v>
      </c>
      <c r="BF216" t="str">
        <f>HYPERLINK("http://dx.doi.org/10.18290/rh.2018.66.2s-10","http://dx.doi.org/10.18290/rh.2018.66.2s-10")</f>
        <v>http://dx.doi.org/10.18290/rh.2018.66.2s-10</v>
      </c>
      <c r="BG216" t="s">
        <v>74</v>
      </c>
      <c r="BH216" t="s">
        <v>74</v>
      </c>
      <c r="BI216">
        <v>44</v>
      </c>
      <c r="BJ216" t="s">
        <v>126</v>
      </c>
      <c r="BK216" t="s">
        <v>151</v>
      </c>
      <c r="BL216" t="s">
        <v>128</v>
      </c>
      <c r="BM216" t="s">
        <v>4238</v>
      </c>
      <c r="BN216" t="s">
        <v>74</v>
      </c>
      <c r="BO216" t="s">
        <v>153</v>
      </c>
      <c r="BP216" t="s">
        <v>74</v>
      </c>
      <c r="BQ216" t="s">
        <v>74</v>
      </c>
      <c r="BR216" t="s">
        <v>105</v>
      </c>
      <c r="BS216" t="s">
        <v>4239</v>
      </c>
      <c r="BT216" t="str">
        <f>HYPERLINK("https%3A%2F%2Fwww.webofscience.com%2Fwos%2Fwoscc%2Ffull-record%2FWOS:000458240200010","View Full Record in Web of Science")</f>
        <v>View Full Record in Web of Science</v>
      </c>
    </row>
    <row r="217" spans="1:72" x14ac:dyDescent="0.25">
      <c r="A217" t="s">
        <v>72</v>
      </c>
      <c r="B217" t="s">
        <v>4240</v>
      </c>
      <c r="C217" t="s">
        <v>74</v>
      </c>
      <c r="D217" t="s">
        <v>74</v>
      </c>
      <c r="E217" t="s">
        <v>74</v>
      </c>
      <c r="F217" t="s">
        <v>4241</v>
      </c>
      <c r="G217" t="s">
        <v>74</v>
      </c>
      <c r="H217" t="s">
        <v>74</v>
      </c>
      <c r="I217" t="s">
        <v>4242</v>
      </c>
      <c r="J217" t="s">
        <v>2421</v>
      </c>
      <c r="K217" t="s">
        <v>74</v>
      </c>
      <c r="L217" t="s">
        <v>74</v>
      </c>
      <c r="M217" t="s">
        <v>78</v>
      </c>
      <c r="N217" t="s">
        <v>135</v>
      </c>
      <c r="O217" t="s">
        <v>74</v>
      </c>
      <c r="P217" t="s">
        <v>74</v>
      </c>
      <c r="Q217" t="s">
        <v>74</v>
      </c>
      <c r="R217" t="s">
        <v>74</v>
      </c>
      <c r="S217" t="s">
        <v>74</v>
      </c>
      <c r="T217" t="s">
        <v>4243</v>
      </c>
      <c r="U217" t="s">
        <v>74</v>
      </c>
      <c r="V217" t="s">
        <v>4244</v>
      </c>
      <c r="W217" t="s">
        <v>4245</v>
      </c>
      <c r="X217" t="s">
        <v>4246</v>
      </c>
      <c r="Y217" t="s">
        <v>4247</v>
      </c>
      <c r="Z217" t="s">
        <v>4248</v>
      </c>
      <c r="AA217" t="s">
        <v>4249</v>
      </c>
      <c r="AB217" t="s">
        <v>4250</v>
      </c>
      <c r="AC217" t="s">
        <v>74</v>
      </c>
      <c r="AD217" t="s">
        <v>74</v>
      </c>
      <c r="AE217" t="s">
        <v>74</v>
      </c>
      <c r="AF217" t="s">
        <v>74</v>
      </c>
      <c r="AG217">
        <v>22</v>
      </c>
      <c r="AH217">
        <v>12</v>
      </c>
      <c r="AI217">
        <v>12</v>
      </c>
      <c r="AJ217">
        <v>0</v>
      </c>
      <c r="AK217">
        <v>29</v>
      </c>
      <c r="AL217" t="s">
        <v>2433</v>
      </c>
      <c r="AM217" t="s">
        <v>1300</v>
      </c>
      <c r="AN217" t="s">
        <v>2434</v>
      </c>
      <c r="AO217" t="s">
        <v>2435</v>
      </c>
      <c r="AP217" t="s">
        <v>2436</v>
      </c>
      <c r="AQ217" t="s">
        <v>74</v>
      </c>
      <c r="AR217" t="s">
        <v>2437</v>
      </c>
      <c r="AS217" t="s">
        <v>2438</v>
      </c>
      <c r="AT217" t="s">
        <v>74</v>
      </c>
      <c r="AU217">
        <v>2018</v>
      </c>
      <c r="AV217" t="s">
        <v>74</v>
      </c>
      <c r="AW217">
        <v>10</v>
      </c>
      <c r="AX217" t="s">
        <v>74</v>
      </c>
      <c r="AY217" t="s">
        <v>74</v>
      </c>
      <c r="AZ217" t="s">
        <v>74</v>
      </c>
      <c r="BA217" t="s">
        <v>74</v>
      </c>
      <c r="BB217">
        <v>105</v>
      </c>
      <c r="BC217">
        <v>110</v>
      </c>
      <c r="BD217" t="s">
        <v>74</v>
      </c>
      <c r="BE217" t="s">
        <v>4251</v>
      </c>
      <c r="BF217" t="str">
        <f>HYPERLINK("http://dx.doi.org/10.20535/2410-8286.151143","http://dx.doi.org/10.20535/2410-8286.151143")</f>
        <v>http://dx.doi.org/10.20535/2410-8286.151143</v>
      </c>
      <c r="BG217" t="s">
        <v>74</v>
      </c>
      <c r="BH217" t="s">
        <v>74</v>
      </c>
      <c r="BI217">
        <v>6</v>
      </c>
      <c r="BJ217" t="s">
        <v>150</v>
      </c>
      <c r="BK217" t="s">
        <v>151</v>
      </c>
      <c r="BL217" t="s">
        <v>150</v>
      </c>
      <c r="BM217" t="s">
        <v>4252</v>
      </c>
      <c r="BN217" t="s">
        <v>74</v>
      </c>
      <c r="BO217" t="s">
        <v>327</v>
      </c>
      <c r="BP217" t="s">
        <v>74</v>
      </c>
      <c r="BQ217" t="s">
        <v>74</v>
      </c>
      <c r="BR217" t="s">
        <v>105</v>
      </c>
      <c r="BS217" t="s">
        <v>4253</v>
      </c>
      <c r="BT217" t="str">
        <f>HYPERLINK("https%3A%2F%2Fwww.webofscience.com%2Fwos%2Fwoscc%2Ffull-record%2FWOS:000454447100015","View Full Record in Web of Science")</f>
        <v>View Full Record in Web of Science</v>
      </c>
    </row>
    <row r="218" spans="1:72" x14ac:dyDescent="0.25">
      <c r="A218" t="s">
        <v>72</v>
      </c>
      <c r="B218" t="s">
        <v>4254</v>
      </c>
      <c r="C218" t="s">
        <v>74</v>
      </c>
      <c r="D218" t="s">
        <v>74</v>
      </c>
      <c r="E218" t="s">
        <v>74</v>
      </c>
      <c r="F218" t="s">
        <v>4255</v>
      </c>
      <c r="G218" t="s">
        <v>74</v>
      </c>
      <c r="H218" t="s">
        <v>74</v>
      </c>
      <c r="I218" t="s">
        <v>4256</v>
      </c>
      <c r="J218" t="s">
        <v>1771</v>
      </c>
      <c r="K218" t="s">
        <v>74</v>
      </c>
      <c r="L218" t="s">
        <v>74</v>
      </c>
      <c r="M218" t="s">
        <v>78</v>
      </c>
      <c r="N218" t="s">
        <v>135</v>
      </c>
      <c r="O218" t="s">
        <v>74</v>
      </c>
      <c r="P218" t="s">
        <v>74</v>
      </c>
      <c r="Q218" t="s">
        <v>74</v>
      </c>
      <c r="R218" t="s">
        <v>74</v>
      </c>
      <c r="S218" t="s">
        <v>74</v>
      </c>
      <c r="T218" t="s">
        <v>4257</v>
      </c>
      <c r="U218" t="s">
        <v>4258</v>
      </c>
      <c r="V218" t="s">
        <v>4259</v>
      </c>
      <c r="W218" t="s">
        <v>4260</v>
      </c>
      <c r="X218" t="s">
        <v>4261</v>
      </c>
      <c r="Y218" t="s">
        <v>4262</v>
      </c>
      <c r="Z218" t="s">
        <v>4263</v>
      </c>
      <c r="AA218" t="s">
        <v>922</v>
      </c>
      <c r="AB218" t="s">
        <v>923</v>
      </c>
      <c r="AC218" t="s">
        <v>74</v>
      </c>
      <c r="AD218" t="s">
        <v>74</v>
      </c>
      <c r="AE218" t="s">
        <v>74</v>
      </c>
      <c r="AF218" t="s">
        <v>74</v>
      </c>
      <c r="AG218">
        <v>41</v>
      </c>
      <c r="AH218">
        <v>3</v>
      </c>
      <c r="AI218">
        <v>4</v>
      </c>
      <c r="AJ218">
        <v>0</v>
      </c>
      <c r="AK218">
        <v>7</v>
      </c>
      <c r="AL218" t="s">
        <v>1784</v>
      </c>
      <c r="AM218" t="s">
        <v>1785</v>
      </c>
      <c r="AN218" t="s">
        <v>1786</v>
      </c>
      <c r="AO218" t="s">
        <v>1787</v>
      </c>
      <c r="AP218" t="s">
        <v>1788</v>
      </c>
      <c r="AQ218" t="s">
        <v>74</v>
      </c>
      <c r="AR218" t="s">
        <v>1789</v>
      </c>
      <c r="AS218" t="s">
        <v>1790</v>
      </c>
      <c r="AT218" t="s">
        <v>74</v>
      </c>
      <c r="AU218">
        <v>2018</v>
      </c>
      <c r="AV218">
        <v>6</v>
      </c>
      <c r="AW218">
        <v>4</v>
      </c>
      <c r="AX218" t="s">
        <v>74</v>
      </c>
      <c r="AY218" t="s">
        <v>74</v>
      </c>
      <c r="AZ218" t="s">
        <v>1037</v>
      </c>
      <c r="BA218" t="s">
        <v>74</v>
      </c>
      <c r="BB218">
        <v>217</v>
      </c>
      <c r="BC218">
        <v>229</v>
      </c>
      <c r="BD218" t="s">
        <v>74</v>
      </c>
      <c r="BE218" t="s">
        <v>4264</v>
      </c>
      <c r="BF218" t="str">
        <f>HYPERLINK("http://dx.doi.org/10.15678/EBER.2018.060412","http://dx.doi.org/10.15678/EBER.2018.060412")</f>
        <v>http://dx.doi.org/10.15678/EBER.2018.060412</v>
      </c>
      <c r="BG218" t="s">
        <v>74</v>
      </c>
      <c r="BH218" t="s">
        <v>74</v>
      </c>
      <c r="BI218">
        <v>13</v>
      </c>
      <c r="BJ218" t="s">
        <v>378</v>
      </c>
      <c r="BK218" t="s">
        <v>151</v>
      </c>
      <c r="BL218" t="s">
        <v>379</v>
      </c>
      <c r="BM218" t="s">
        <v>4265</v>
      </c>
      <c r="BN218" t="s">
        <v>74</v>
      </c>
      <c r="BO218" t="s">
        <v>1308</v>
      </c>
      <c r="BP218" t="s">
        <v>74</v>
      </c>
      <c r="BQ218" t="s">
        <v>74</v>
      </c>
      <c r="BR218" t="s">
        <v>105</v>
      </c>
      <c r="BS218" t="s">
        <v>4266</v>
      </c>
      <c r="BT218" t="str">
        <f>HYPERLINK("https%3A%2F%2Fwww.webofscience.com%2Fwos%2Fwoscc%2Ffull-record%2FWOS:000453677900013","View Full Record in Web of Science")</f>
        <v>View Full Record in Web of Science</v>
      </c>
    </row>
    <row r="219" spans="1:72" x14ac:dyDescent="0.25">
      <c r="A219" t="s">
        <v>72</v>
      </c>
      <c r="B219" t="s">
        <v>4267</v>
      </c>
      <c r="C219" t="s">
        <v>74</v>
      </c>
      <c r="D219" t="s">
        <v>74</v>
      </c>
      <c r="E219" t="s">
        <v>74</v>
      </c>
      <c r="F219" t="s">
        <v>4268</v>
      </c>
      <c r="G219" t="s">
        <v>74</v>
      </c>
      <c r="H219" t="s">
        <v>74</v>
      </c>
      <c r="I219" t="s">
        <v>4269</v>
      </c>
      <c r="J219" t="s">
        <v>4270</v>
      </c>
      <c r="K219" t="s">
        <v>74</v>
      </c>
      <c r="L219" t="s">
        <v>74</v>
      </c>
      <c r="M219" t="s">
        <v>347</v>
      </c>
      <c r="N219" t="s">
        <v>135</v>
      </c>
      <c r="O219" t="s">
        <v>74</v>
      </c>
      <c r="P219" t="s">
        <v>74</v>
      </c>
      <c r="Q219" t="s">
        <v>74</v>
      </c>
      <c r="R219" t="s">
        <v>74</v>
      </c>
      <c r="S219" t="s">
        <v>74</v>
      </c>
      <c r="T219" t="s">
        <v>74</v>
      </c>
      <c r="U219" t="s">
        <v>74</v>
      </c>
      <c r="V219" t="s">
        <v>4271</v>
      </c>
      <c r="W219" t="s">
        <v>4272</v>
      </c>
      <c r="X219" t="s">
        <v>74</v>
      </c>
      <c r="Y219" t="s">
        <v>4273</v>
      </c>
      <c r="Z219" t="s">
        <v>74</v>
      </c>
      <c r="AA219" t="s">
        <v>74</v>
      </c>
      <c r="AB219" t="s">
        <v>74</v>
      </c>
      <c r="AC219" t="s">
        <v>74</v>
      </c>
      <c r="AD219" t="s">
        <v>74</v>
      </c>
      <c r="AE219" t="s">
        <v>74</v>
      </c>
      <c r="AF219" t="s">
        <v>74</v>
      </c>
      <c r="AG219">
        <v>4</v>
      </c>
      <c r="AH219">
        <v>0</v>
      </c>
      <c r="AI219">
        <v>0</v>
      </c>
      <c r="AJ219">
        <v>0</v>
      </c>
      <c r="AK219">
        <v>1</v>
      </c>
      <c r="AL219" t="s">
        <v>4274</v>
      </c>
      <c r="AM219" t="s">
        <v>3895</v>
      </c>
      <c r="AN219" t="s">
        <v>4275</v>
      </c>
      <c r="AO219" t="s">
        <v>4276</v>
      </c>
      <c r="AP219" t="s">
        <v>74</v>
      </c>
      <c r="AQ219" t="s">
        <v>74</v>
      </c>
      <c r="AR219" t="s">
        <v>4277</v>
      </c>
      <c r="AS219" t="s">
        <v>4278</v>
      </c>
      <c r="AT219" t="s">
        <v>74</v>
      </c>
      <c r="AU219">
        <v>2018</v>
      </c>
      <c r="AV219" t="s">
        <v>74</v>
      </c>
      <c r="AW219">
        <v>19</v>
      </c>
      <c r="AX219" t="s">
        <v>74</v>
      </c>
      <c r="AY219" t="s">
        <v>74</v>
      </c>
      <c r="AZ219" t="s">
        <v>74</v>
      </c>
      <c r="BA219" t="s">
        <v>74</v>
      </c>
      <c r="BB219">
        <v>226</v>
      </c>
      <c r="BC219" t="s">
        <v>647</v>
      </c>
      <c r="BD219" t="s">
        <v>74</v>
      </c>
      <c r="BE219" t="s">
        <v>4279</v>
      </c>
      <c r="BF219" t="str">
        <f>HYPERLINK("http://dx.doi.org/10.32020/ARTandDOC/19/2018/23","http://dx.doi.org/10.32020/ARTandDOC/19/2018/23")</f>
        <v>http://dx.doi.org/10.32020/ARTandDOC/19/2018/23</v>
      </c>
      <c r="BG219" t="s">
        <v>74</v>
      </c>
      <c r="BH219" t="s">
        <v>74</v>
      </c>
      <c r="BI219">
        <v>13</v>
      </c>
      <c r="BJ219" t="s">
        <v>4280</v>
      </c>
      <c r="BK219" t="s">
        <v>151</v>
      </c>
      <c r="BL219" t="s">
        <v>4280</v>
      </c>
      <c r="BM219" t="s">
        <v>4281</v>
      </c>
      <c r="BN219" t="s">
        <v>74</v>
      </c>
      <c r="BO219" t="s">
        <v>74</v>
      </c>
      <c r="BP219" t="s">
        <v>74</v>
      </c>
      <c r="BQ219" t="s">
        <v>74</v>
      </c>
      <c r="BR219" t="s">
        <v>105</v>
      </c>
      <c r="BS219" t="s">
        <v>4282</v>
      </c>
      <c r="BT219" t="str">
        <f>HYPERLINK("https%3A%2F%2Fwww.webofscience.com%2Fwos%2Fwoscc%2Ffull-record%2FWOS:000455534500018","View Full Record in Web of Science")</f>
        <v>View Full Record in Web of Science</v>
      </c>
    </row>
    <row r="220" spans="1:72" x14ac:dyDescent="0.25">
      <c r="A220" t="s">
        <v>72</v>
      </c>
      <c r="B220" t="s">
        <v>4283</v>
      </c>
      <c r="C220" t="s">
        <v>74</v>
      </c>
      <c r="D220" t="s">
        <v>74</v>
      </c>
      <c r="E220" t="s">
        <v>74</v>
      </c>
      <c r="F220" t="s">
        <v>4284</v>
      </c>
      <c r="G220" t="s">
        <v>74</v>
      </c>
      <c r="H220" t="s">
        <v>74</v>
      </c>
      <c r="I220" t="s">
        <v>4285</v>
      </c>
      <c r="J220" t="s">
        <v>4286</v>
      </c>
      <c r="K220" t="s">
        <v>74</v>
      </c>
      <c r="L220" t="s">
        <v>74</v>
      </c>
      <c r="M220" t="s">
        <v>1238</v>
      </c>
      <c r="N220" t="s">
        <v>135</v>
      </c>
      <c r="O220" t="s">
        <v>74</v>
      </c>
      <c r="P220" t="s">
        <v>74</v>
      </c>
      <c r="Q220" t="s">
        <v>74</v>
      </c>
      <c r="R220" t="s">
        <v>74</v>
      </c>
      <c r="S220" t="s">
        <v>74</v>
      </c>
      <c r="T220" t="s">
        <v>4287</v>
      </c>
      <c r="U220" t="s">
        <v>74</v>
      </c>
      <c r="V220" t="s">
        <v>4288</v>
      </c>
      <c r="W220" t="s">
        <v>4289</v>
      </c>
      <c r="X220" t="s">
        <v>4290</v>
      </c>
      <c r="Y220" t="s">
        <v>4291</v>
      </c>
      <c r="Z220" t="s">
        <v>74</v>
      </c>
      <c r="AA220" t="s">
        <v>4292</v>
      </c>
      <c r="AB220" t="s">
        <v>4293</v>
      </c>
      <c r="AC220" t="s">
        <v>74</v>
      </c>
      <c r="AD220" t="s">
        <v>74</v>
      </c>
      <c r="AE220" t="s">
        <v>74</v>
      </c>
      <c r="AF220" t="s">
        <v>74</v>
      </c>
      <c r="AG220">
        <v>16</v>
      </c>
      <c r="AH220">
        <v>1</v>
      </c>
      <c r="AI220">
        <v>1</v>
      </c>
      <c r="AJ220">
        <v>1</v>
      </c>
      <c r="AK220">
        <v>4</v>
      </c>
      <c r="AL220" t="s">
        <v>4294</v>
      </c>
      <c r="AM220" t="s">
        <v>1251</v>
      </c>
      <c r="AN220" t="s">
        <v>4295</v>
      </c>
      <c r="AO220" t="s">
        <v>4296</v>
      </c>
      <c r="AP220" t="s">
        <v>74</v>
      </c>
      <c r="AQ220" t="s">
        <v>74</v>
      </c>
      <c r="AR220" t="s">
        <v>4297</v>
      </c>
      <c r="AS220" t="s">
        <v>4298</v>
      </c>
      <c r="AT220" t="s">
        <v>74</v>
      </c>
      <c r="AU220">
        <v>2018</v>
      </c>
      <c r="AV220">
        <v>9</v>
      </c>
      <c r="AW220">
        <v>7</v>
      </c>
      <c r="AX220" t="s">
        <v>74</v>
      </c>
      <c r="AY220" t="s">
        <v>74</v>
      </c>
      <c r="AZ220" t="s">
        <v>74</v>
      </c>
      <c r="BA220" t="s">
        <v>74</v>
      </c>
      <c r="BB220" t="s">
        <v>74</v>
      </c>
      <c r="BC220" t="s">
        <v>74</v>
      </c>
      <c r="BD220" t="s">
        <v>74</v>
      </c>
      <c r="BE220" t="s">
        <v>4299</v>
      </c>
      <c r="BF220" t="str">
        <f>HYPERLINK("http://dx.doi.org/10.18254/S0002407-6-1","http://dx.doi.org/10.18254/S0002407-6-1")</f>
        <v>http://dx.doi.org/10.18254/S0002407-6-1</v>
      </c>
      <c r="BG220" t="s">
        <v>74</v>
      </c>
      <c r="BH220" t="s">
        <v>74</v>
      </c>
      <c r="BI220">
        <v>21</v>
      </c>
      <c r="BJ220" t="s">
        <v>360</v>
      </c>
      <c r="BK220" t="s">
        <v>151</v>
      </c>
      <c r="BL220" t="s">
        <v>360</v>
      </c>
      <c r="BM220" t="s">
        <v>4300</v>
      </c>
      <c r="BN220" t="s">
        <v>74</v>
      </c>
      <c r="BO220" t="s">
        <v>74</v>
      </c>
      <c r="BP220" t="s">
        <v>74</v>
      </c>
      <c r="BQ220" t="s">
        <v>74</v>
      </c>
      <c r="BR220" t="s">
        <v>105</v>
      </c>
      <c r="BS220" t="s">
        <v>4301</v>
      </c>
      <c r="BT220" t="str">
        <f>HYPERLINK("https%3A%2F%2Fwww.webofscience.com%2Fwos%2Fwoscc%2Ffull-record%2FWOS:000452801200020","View Full Record in Web of Science")</f>
        <v>View Full Record in Web of Science</v>
      </c>
    </row>
    <row r="221" spans="1:72" x14ac:dyDescent="0.25">
      <c r="A221" t="s">
        <v>72</v>
      </c>
      <c r="B221" t="s">
        <v>4302</v>
      </c>
      <c r="C221" t="s">
        <v>74</v>
      </c>
      <c r="D221" t="s">
        <v>74</v>
      </c>
      <c r="E221" t="s">
        <v>74</v>
      </c>
      <c r="F221" t="s">
        <v>4303</v>
      </c>
      <c r="G221" t="s">
        <v>74</v>
      </c>
      <c r="H221" t="s">
        <v>74</v>
      </c>
      <c r="I221" t="s">
        <v>4304</v>
      </c>
      <c r="J221" t="s">
        <v>4305</v>
      </c>
      <c r="K221" t="s">
        <v>74</v>
      </c>
      <c r="L221" t="s">
        <v>74</v>
      </c>
      <c r="M221" t="s">
        <v>78</v>
      </c>
      <c r="N221" t="s">
        <v>135</v>
      </c>
      <c r="O221" t="s">
        <v>74</v>
      </c>
      <c r="P221" t="s">
        <v>74</v>
      </c>
      <c r="Q221" t="s">
        <v>74</v>
      </c>
      <c r="R221" t="s">
        <v>74</v>
      </c>
      <c r="S221" t="s">
        <v>74</v>
      </c>
      <c r="T221" t="s">
        <v>4306</v>
      </c>
      <c r="U221" t="s">
        <v>4307</v>
      </c>
      <c r="V221" t="s">
        <v>4308</v>
      </c>
      <c r="W221" t="s">
        <v>4309</v>
      </c>
      <c r="X221" t="s">
        <v>4310</v>
      </c>
      <c r="Y221" t="s">
        <v>4311</v>
      </c>
      <c r="Z221" t="s">
        <v>4312</v>
      </c>
      <c r="AA221" t="s">
        <v>4313</v>
      </c>
      <c r="AB221" t="s">
        <v>4314</v>
      </c>
      <c r="AC221" t="s">
        <v>4315</v>
      </c>
      <c r="AD221" t="s">
        <v>4316</v>
      </c>
      <c r="AE221" t="s">
        <v>4317</v>
      </c>
      <c r="AF221" t="s">
        <v>74</v>
      </c>
      <c r="AG221">
        <v>52</v>
      </c>
      <c r="AH221">
        <v>2</v>
      </c>
      <c r="AI221">
        <v>2</v>
      </c>
      <c r="AJ221">
        <v>0</v>
      </c>
      <c r="AK221">
        <v>16</v>
      </c>
      <c r="AL221" t="s">
        <v>4318</v>
      </c>
      <c r="AM221" t="s">
        <v>4319</v>
      </c>
      <c r="AN221" t="s">
        <v>4320</v>
      </c>
      <c r="AO221" t="s">
        <v>4321</v>
      </c>
      <c r="AP221" t="s">
        <v>74</v>
      </c>
      <c r="AQ221" t="s">
        <v>74</v>
      </c>
      <c r="AR221" t="s">
        <v>4322</v>
      </c>
      <c r="AS221" t="s">
        <v>4323</v>
      </c>
      <c r="AT221" t="s">
        <v>74</v>
      </c>
      <c r="AU221">
        <v>2018</v>
      </c>
      <c r="AV221">
        <v>40</v>
      </c>
      <c r="AW221">
        <v>2</v>
      </c>
      <c r="AX221" t="s">
        <v>74</v>
      </c>
      <c r="AY221" t="s">
        <v>74</v>
      </c>
      <c r="AZ221" t="s">
        <v>74</v>
      </c>
      <c r="BA221" t="s">
        <v>74</v>
      </c>
      <c r="BB221">
        <v>53</v>
      </c>
      <c r="BC221">
        <v>68</v>
      </c>
      <c r="BD221" t="s">
        <v>74</v>
      </c>
      <c r="BE221" t="s">
        <v>74</v>
      </c>
      <c r="BF221" t="s">
        <v>74</v>
      </c>
      <c r="BG221" t="s">
        <v>74</v>
      </c>
      <c r="BH221" t="s">
        <v>74</v>
      </c>
      <c r="BI221">
        <v>16</v>
      </c>
      <c r="BJ221" t="s">
        <v>324</v>
      </c>
      <c r="BK221" t="s">
        <v>101</v>
      </c>
      <c r="BL221" t="s">
        <v>325</v>
      </c>
      <c r="BM221" t="s">
        <v>4324</v>
      </c>
      <c r="BN221" t="s">
        <v>74</v>
      </c>
      <c r="BO221" t="s">
        <v>74</v>
      </c>
      <c r="BP221" t="s">
        <v>74</v>
      </c>
      <c r="BQ221" t="s">
        <v>74</v>
      </c>
      <c r="BR221" t="s">
        <v>105</v>
      </c>
      <c r="BS221" t="s">
        <v>4325</v>
      </c>
      <c r="BT221" t="str">
        <f>HYPERLINK("https%3A%2F%2Fwww.webofscience.com%2Fwos%2Fwoscc%2Ffull-record%2FWOS:000443128800005","View Full Record in Web of Science")</f>
        <v>View Full Record in Web of Science</v>
      </c>
    </row>
    <row r="222" spans="1:72" x14ac:dyDescent="0.25">
      <c r="A222" t="s">
        <v>72</v>
      </c>
      <c r="B222" t="s">
        <v>4326</v>
      </c>
      <c r="C222" t="s">
        <v>74</v>
      </c>
      <c r="D222" t="s">
        <v>74</v>
      </c>
      <c r="E222" t="s">
        <v>74</v>
      </c>
      <c r="F222" t="s">
        <v>4327</v>
      </c>
      <c r="G222" t="s">
        <v>74</v>
      </c>
      <c r="H222" t="s">
        <v>74</v>
      </c>
      <c r="I222" t="s">
        <v>4328</v>
      </c>
      <c r="J222" t="s">
        <v>504</v>
      </c>
      <c r="K222" t="s">
        <v>74</v>
      </c>
      <c r="L222" t="s">
        <v>74</v>
      </c>
      <c r="M222" t="s">
        <v>347</v>
      </c>
      <c r="N222" t="s">
        <v>135</v>
      </c>
      <c r="O222" t="s">
        <v>74</v>
      </c>
      <c r="P222" t="s">
        <v>74</v>
      </c>
      <c r="Q222" t="s">
        <v>74</v>
      </c>
      <c r="R222" t="s">
        <v>74</v>
      </c>
      <c r="S222" t="s">
        <v>74</v>
      </c>
      <c r="T222" t="s">
        <v>4329</v>
      </c>
      <c r="U222" t="s">
        <v>74</v>
      </c>
      <c r="V222" t="s">
        <v>4330</v>
      </c>
      <c r="W222" t="s">
        <v>4331</v>
      </c>
      <c r="X222" t="s">
        <v>74</v>
      </c>
      <c r="Y222" t="s">
        <v>4332</v>
      </c>
      <c r="Z222" t="s">
        <v>4333</v>
      </c>
      <c r="AA222" t="s">
        <v>74</v>
      </c>
      <c r="AB222" t="s">
        <v>74</v>
      </c>
      <c r="AC222" t="s">
        <v>74</v>
      </c>
      <c r="AD222" t="s">
        <v>74</v>
      </c>
      <c r="AE222" t="s">
        <v>74</v>
      </c>
      <c r="AF222" t="s">
        <v>74</v>
      </c>
      <c r="AG222">
        <v>12</v>
      </c>
      <c r="AH222">
        <v>0</v>
      </c>
      <c r="AI222">
        <v>0</v>
      </c>
      <c r="AJ222">
        <v>0</v>
      </c>
      <c r="AK222">
        <v>1</v>
      </c>
      <c r="AL222" t="s">
        <v>511</v>
      </c>
      <c r="AM222" t="s">
        <v>512</v>
      </c>
      <c r="AN222" t="s">
        <v>513</v>
      </c>
      <c r="AO222" t="s">
        <v>514</v>
      </c>
      <c r="AP222" t="s">
        <v>515</v>
      </c>
      <c r="AQ222" t="s">
        <v>74</v>
      </c>
      <c r="AR222" t="s">
        <v>516</v>
      </c>
      <c r="AS222" t="s">
        <v>517</v>
      </c>
      <c r="AT222" t="s">
        <v>74</v>
      </c>
      <c r="AU222">
        <v>2018</v>
      </c>
      <c r="AV222">
        <v>66</v>
      </c>
      <c r="AW222">
        <v>10</v>
      </c>
      <c r="AX222" t="s">
        <v>74</v>
      </c>
      <c r="AY222" t="s">
        <v>74</v>
      </c>
      <c r="AZ222" t="s">
        <v>74</v>
      </c>
      <c r="BA222" t="s">
        <v>74</v>
      </c>
      <c r="BB222">
        <v>43</v>
      </c>
      <c r="BC222">
        <v>56</v>
      </c>
      <c r="BD222" t="s">
        <v>74</v>
      </c>
      <c r="BE222" t="s">
        <v>4334</v>
      </c>
      <c r="BF222" t="str">
        <f>HYPERLINK("http://dx.doi.org/10.18290/rh.2018.66.10-3","http://dx.doi.org/10.18290/rh.2018.66.10-3")</f>
        <v>http://dx.doi.org/10.18290/rh.2018.66.10-3</v>
      </c>
      <c r="BG222" t="s">
        <v>74</v>
      </c>
      <c r="BH222" t="s">
        <v>74</v>
      </c>
      <c r="BI222">
        <v>14</v>
      </c>
      <c r="BJ222" t="s">
        <v>126</v>
      </c>
      <c r="BK222" t="s">
        <v>151</v>
      </c>
      <c r="BL222" t="s">
        <v>128</v>
      </c>
      <c r="BM222" t="s">
        <v>4335</v>
      </c>
      <c r="BN222" t="s">
        <v>74</v>
      </c>
      <c r="BO222" t="s">
        <v>153</v>
      </c>
      <c r="BP222" t="s">
        <v>74</v>
      </c>
      <c r="BQ222" t="s">
        <v>74</v>
      </c>
      <c r="BR222" t="s">
        <v>105</v>
      </c>
      <c r="BS222" t="s">
        <v>4336</v>
      </c>
      <c r="BT222" t="str">
        <f>HYPERLINK("https%3A%2F%2Fwww.webofscience.com%2Fwos%2Fwoscc%2Ffull-record%2FWOS:000460204200003","View Full Record in Web of Science")</f>
        <v>View Full Record in Web of Science</v>
      </c>
    </row>
    <row r="223" spans="1:72" x14ac:dyDescent="0.25">
      <c r="A223" t="s">
        <v>72</v>
      </c>
      <c r="B223" t="s">
        <v>4337</v>
      </c>
      <c r="C223" t="s">
        <v>74</v>
      </c>
      <c r="D223" t="s">
        <v>74</v>
      </c>
      <c r="E223" t="s">
        <v>74</v>
      </c>
      <c r="F223" t="s">
        <v>4338</v>
      </c>
      <c r="G223" t="s">
        <v>74</v>
      </c>
      <c r="H223" t="s">
        <v>74</v>
      </c>
      <c r="I223" t="s">
        <v>4339</v>
      </c>
      <c r="J223" t="s">
        <v>2421</v>
      </c>
      <c r="K223" t="s">
        <v>74</v>
      </c>
      <c r="L223" t="s">
        <v>74</v>
      </c>
      <c r="M223" t="s">
        <v>78</v>
      </c>
      <c r="N223" t="s">
        <v>135</v>
      </c>
      <c r="O223" t="s">
        <v>74</v>
      </c>
      <c r="P223" t="s">
        <v>74</v>
      </c>
      <c r="Q223" t="s">
        <v>74</v>
      </c>
      <c r="R223" t="s">
        <v>74</v>
      </c>
      <c r="S223" t="s">
        <v>74</v>
      </c>
      <c r="T223" t="s">
        <v>4340</v>
      </c>
      <c r="U223" t="s">
        <v>74</v>
      </c>
      <c r="V223" t="s">
        <v>4341</v>
      </c>
      <c r="W223" t="s">
        <v>4342</v>
      </c>
      <c r="X223" t="s">
        <v>4343</v>
      </c>
      <c r="Y223" t="s">
        <v>3272</v>
      </c>
      <c r="Z223" t="s">
        <v>4344</v>
      </c>
      <c r="AA223" t="s">
        <v>4345</v>
      </c>
      <c r="AB223" t="s">
        <v>4346</v>
      </c>
      <c r="AC223" t="s">
        <v>74</v>
      </c>
      <c r="AD223" t="s">
        <v>74</v>
      </c>
      <c r="AE223" t="s">
        <v>74</v>
      </c>
      <c r="AF223" t="s">
        <v>74</v>
      </c>
      <c r="AG223">
        <v>24</v>
      </c>
      <c r="AH223">
        <v>6</v>
      </c>
      <c r="AI223">
        <v>6</v>
      </c>
      <c r="AJ223">
        <v>1</v>
      </c>
      <c r="AK223">
        <v>16</v>
      </c>
      <c r="AL223" t="s">
        <v>2433</v>
      </c>
      <c r="AM223" t="s">
        <v>1300</v>
      </c>
      <c r="AN223" t="s">
        <v>2434</v>
      </c>
      <c r="AO223" t="s">
        <v>2435</v>
      </c>
      <c r="AP223" t="s">
        <v>2436</v>
      </c>
      <c r="AQ223" t="s">
        <v>74</v>
      </c>
      <c r="AR223" t="s">
        <v>2437</v>
      </c>
      <c r="AS223" t="s">
        <v>2438</v>
      </c>
      <c r="AT223" t="s">
        <v>74</v>
      </c>
      <c r="AU223">
        <v>2018</v>
      </c>
      <c r="AV223" t="s">
        <v>74</v>
      </c>
      <c r="AW223">
        <v>9</v>
      </c>
      <c r="AX223" t="s">
        <v>74</v>
      </c>
      <c r="AY223" t="s">
        <v>74</v>
      </c>
      <c r="AZ223" t="s">
        <v>74</v>
      </c>
      <c r="BA223" t="s">
        <v>74</v>
      </c>
      <c r="BB223">
        <v>17</v>
      </c>
      <c r="BC223">
        <v>25</v>
      </c>
      <c r="BD223" t="s">
        <v>74</v>
      </c>
      <c r="BE223" t="s">
        <v>4347</v>
      </c>
      <c r="BF223" t="str">
        <f>HYPERLINK("http://dx.doi.org/10.20535/2410-8286.133409","http://dx.doi.org/10.20535/2410-8286.133409")</f>
        <v>http://dx.doi.org/10.20535/2410-8286.133409</v>
      </c>
      <c r="BG223" t="s">
        <v>74</v>
      </c>
      <c r="BH223" t="s">
        <v>74</v>
      </c>
      <c r="BI223">
        <v>9</v>
      </c>
      <c r="BJ223" t="s">
        <v>150</v>
      </c>
      <c r="BK223" t="s">
        <v>151</v>
      </c>
      <c r="BL223" t="s">
        <v>150</v>
      </c>
      <c r="BM223" t="s">
        <v>4348</v>
      </c>
      <c r="BN223" t="s">
        <v>74</v>
      </c>
      <c r="BO223" t="s">
        <v>327</v>
      </c>
      <c r="BP223" t="s">
        <v>74</v>
      </c>
      <c r="BQ223" t="s">
        <v>74</v>
      </c>
      <c r="BR223" t="s">
        <v>105</v>
      </c>
      <c r="BS223" t="s">
        <v>4349</v>
      </c>
      <c r="BT223" t="str">
        <f>HYPERLINK("https%3A%2F%2Fwww.webofscience.com%2Fwos%2Fwoscc%2Ffull-record%2FWOS:000437875700003","View Full Record in Web of Science")</f>
        <v>View Full Record in Web of Science</v>
      </c>
    </row>
    <row r="224" spans="1:72" x14ac:dyDescent="0.25">
      <c r="A224" t="s">
        <v>72</v>
      </c>
      <c r="B224" t="s">
        <v>4350</v>
      </c>
      <c r="C224" t="s">
        <v>74</v>
      </c>
      <c r="D224" t="s">
        <v>74</v>
      </c>
      <c r="E224" t="s">
        <v>74</v>
      </c>
      <c r="F224" t="s">
        <v>4351</v>
      </c>
      <c r="G224" t="s">
        <v>74</v>
      </c>
      <c r="H224" t="s">
        <v>74</v>
      </c>
      <c r="I224" t="s">
        <v>4352</v>
      </c>
      <c r="J224" t="s">
        <v>1332</v>
      </c>
      <c r="K224" t="s">
        <v>74</v>
      </c>
      <c r="L224" t="s">
        <v>74</v>
      </c>
      <c r="M224" t="s">
        <v>347</v>
      </c>
      <c r="N224" t="s">
        <v>135</v>
      </c>
      <c r="O224" t="s">
        <v>74</v>
      </c>
      <c r="P224" t="s">
        <v>74</v>
      </c>
      <c r="Q224" t="s">
        <v>74</v>
      </c>
      <c r="R224" t="s">
        <v>74</v>
      </c>
      <c r="S224" t="s">
        <v>74</v>
      </c>
      <c r="T224" t="s">
        <v>4353</v>
      </c>
      <c r="U224" t="s">
        <v>682</v>
      </c>
      <c r="V224" t="s">
        <v>4354</v>
      </c>
      <c r="W224" t="s">
        <v>4355</v>
      </c>
      <c r="X224" t="s">
        <v>1175</v>
      </c>
      <c r="Y224" t="s">
        <v>4356</v>
      </c>
      <c r="Z224" t="s">
        <v>74</v>
      </c>
      <c r="AA224" t="s">
        <v>74</v>
      </c>
      <c r="AB224" t="s">
        <v>74</v>
      </c>
      <c r="AC224" t="s">
        <v>74</v>
      </c>
      <c r="AD224" t="s">
        <v>74</v>
      </c>
      <c r="AE224" t="s">
        <v>74</v>
      </c>
      <c r="AF224" t="s">
        <v>74</v>
      </c>
      <c r="AG224">
        <v>17</v>
      </c>
      <c r="AH224">
        <v>0</v>
      </c>
      <c r="AI224">
        <v>0</v>
      </c>
      <c r="AJ224">
        <v>1</v>
      </c>
      <c r="AK224">
        <v>5</v>
      </c>
      <c r="AL224" t="s">
        <v>1341</v>
      </c>
      <c r="AM224" t="s">
        <v>354</v>
      </c>
      <c r="AN224" t="s">
        <v>1342</v>
      </c>
      <c r="AO224" t="s">
        <v>1343</v>
      </c>
      <c r="AP224" t="s">
        <v>1344</v>
      </c>
      <c r="AQ224" t="s">
        <v>74</v>
      </c>
      <c r="AR224" t="s">
        <v>1332</v>
      </c>
      <c r="AS224" t="s">
        <v>1345</v>
      </c>
      <c r="AT224" t="s">
        <v>74</v>
      </c>
      <c r="AU224">
        <v>2018</v>
      </c>
      <c r="AV224" t="s">
        <v>74</v>
      </c>
      <c r="AW224">
        <v>3</v>
      </c>
      <c r="AX224" t="s">
        <v>74</v>
      </c>
      <c r="AY224" t="s">
        <v>74</v>
      </c>
      <c r="AZ224" t="s">
        <v>74</v>
      </c>
      <c r="BA224" t="s">
        <v>74</v>
      </c>
      <c r="BB224">
        <v>32</v>
      </c>
      <c r="BC224">
        <v>39</v>
      </c>
      <c r="BD224" t="s">
        <v>74</v>
      </c>
      <c r="BE224" t="s">
        <v>74</v>
      </c>
      <c r="BF224" t="s">
        <v>74</v>
      </c>
      <c r="BG224" t="s">
        <v>74</v>
      </c>
      <c r="BH224" t="s">
        <v>74</v>
      </c>
      <c r="BI224">
        <v>8</v>
      </c>
      <c r="BJ224" t="s">
        <v>150</v>
      </c>
      <c r="BK224" t="s">
        <v>151</v>
      </c>
      <c r="BL224" t="s">
        <v>150</v>
      </c>
      <c r="BM224" t="s">
        <v>4357</v>
      </c>
      <c r="BN224" t="s">
        <v>74</v>
      </c>
      <c r="BO224" t="s">
        <v>74</v>
      </c>
      <c r="BP224" t="s">
        <v>74</v>
      </c>
      <c r="BQ224" t="s">
        <v>74</v>
      </c>
      <c r="BR224" t="s">
        <v>105</v>
      </c>
      <c r="BS224" t="s">
        <v>4358</v>
      </c>
      <c r="BT224" t="str">
        <f>HYPERLINK("https%3A%2F%2Fwww.webofscience.com%2Fwos%2Fwoscc%2Ffull-record%2FWOS:000454727600005","View Full Record in Web of Science")</f>
        <v>View Full Record in Web of Science</v>
      </c>
    </row>
    <row r="225" spans="1:72" x14ac:dyDescent="0.25">
      <c r="A225" t="s">
        <v>72</v>
      </c>
      <c r="B225" t="s">
        <v>4359</v>
      </c>
      <c r="C225" t="s">
        <v>74</v>
      </c>
      <c r="D225" t="s">
        <v>74</v>
      </c>
      <c r="E225" t="s">
        <v>74</v>
      </c>
      <c r="F225" t="s">
        <v>4360</v>
      </c>
      <c r="G225" t="s">
        <v>74</v>
      </c>
      <c r="H225" t="s">
        <v>74</v>
      </c>
      <c r="I225" t="s">
        <v>4361</v>
      </c>
      <c r="J225" t="s">
        <v>4362</v>
      </c>
      <c r="K225" t="s">
        <v>74</v>
      </c>
      <c r="L225" t="s">
        <v>74</v>
      </c>
      <c r="M225" t="s">
        <v>78</v>
      </c>
      <c r="N225" t="s">
        <v>135</v>
      </c>
      <c r="O225" t="s">
        <v>74</v>
      </c>
      <c r="P225" t="s">
        <v>74</v>
      </c>
      <c r="Q225" t="s">
        <v>74</v>
      </c>
      <c r="R225" t="s">
        <v>74</v>
      </c>
      <c r="S225" t="s">
        <v>74</v>
      </c>
      <c r="T225" t="s">
        <v>4363</v>
      </c>
      <c r="U225" t="s">
        <v>74</v>
      </c>
      <c r="V225" t="s">
        <v>4364</v>
      </c>
      <c r="W225" t="s">
        <v>4365</v>
      </c>
      <c r="X225" t="s">
        <v>4366</v>
      </c>
      <c r="Y225" t="s">
        <v>4367</v>
      </c>
      <c r="Z225" t="s">
        <v>74</v>
      </c>
      <c r="AA225" t="s">
        <v>74</v>
      </c>
      <c r="AB225" t="s">
        <v>74</v>
      </c>
      <c r="AC225" t="s">
        <v>4368</v>
      </c>
      <c r="AD225" t="s">
        <v>4369</v>
      </c>
      <c r="AE225" t="s">
        <v>4370</v>
      </c>
      <c r="AF225" t="s">
        <v>74</v>
      </c>
      <c r="AG225">
        <v>11</v>
      </c>
      <c r="AH225">
        <v>2</v>
      </c>
      <c r="AI225">
        <v>2</v>
      </c>
      <c r="AJ225">
        <v>1</v>
      </c>
      <c r="AK225">
        <v>13</v>
      </c>
      <c r="AL225" t="s">
        <v>4371</v>
      </c>
      <c r="AM225" t="s">
        <v>4372</v>
      </c>
      <c r="AN225" t="s">
        <v>4373</v>
      </c>
      <c r="AO225" t="s">
        <v>4374</v>
      </c>
      <c r="AP225" t="s">
        <v>4375</v>
      </c>
      <c r="AQ225" t="s">
        <v>74</v>
      </c>
      <c r="AR225" t="s">
        <v>4376</v>
      </c>
      <c r="AS225" t="s">
        <v>4377</v>
      </c>
      <c r="AT225" t="s">
        <v>74</v>
      </c>
      <c r="AU225">
        <v>2018</v>
      </c>
      <c r="AV225">
        <v>7</v>
      </c>
      <c r="AW225">
        <v>2</v>
      </c>
      <c r="AX225" t="s">
        <v>74</v>
      </c>
      <c r="AY225" t="s">
        <v>74</v>
      </c>
      <c r="AZ225" t="s">
        <v>74</v>
      </c>
      <c r="BA225" t="s">
        <v>74</v>
      </c>
      <c r="BB225">
        <v>141</v>
      </c>
      <c r="BC225">
        <v>164</v>
      </c>
      <c r="BD225" t="s">
        <v>74</v>
      </c>
      <c r="BE225" t="s">
        <v>4378</v>
      </c>
      <c r="BF225" t="str">
        <f>HYPERLINK("http://dx.doi.org/10.14207/ejsd.2018.v7n2p141","http://dx.doi.org/10.14207/ejsd.2018.v7n2p141")</f>
        <v>http://dx.doi.org/10.14207/ejsd.2018.v7n2p141</v>
      </c>
      <c r="BG225" t="s">
        <v>74</v>
      </c>
      <c r="BH225" t="s">
        <v>74</v>
      </c>
      <c r="BI225">
        <v>24</v>
      </c>
      <c r="BJ225" t="s">
        <v>4379</v>
      </c>
      <c r="BK225" t="s">
        <v>151</v>
      </c>
      <c r="BL225" t="s">
        <v>2619</v>
      </c>
      <c r="BM225" t="s">
        <v>4380</v>
      </c>
      <c r="BN225" t="s">
        <v>74</v>
      </c>
      <c r="BO225" t="s">
        <v>153</v>
      </c>
      <c r="BP225" t="s">
        <v>74</v>
      </c>
      <c r="BQ225" t="s">
        <v>74</v>
      </c>
      <c r="BR225" t="s">
        <v>105</v>
      </c>
      <c r="BS225" t="s">
        <v>4381</v>
      </c>
      <c r="BT225" t="str">
        <f>HYPERLINK("https%3A%2F%2Fwww.webofscience.com%2Fwos%2Fwoscc%2Ffull-record%2FWOS:000434446700013","View Full Record in Web of Science")</f>
        <v>View Full Record in Web of Science</v>
      </c>
    </row>
    <row r="226" spans="1:72" x14ac:dyDescent="0.25">
      <c r="A226" t="s">
        <v>72</v>
      </c>
      <c r="B226" t="s">
        <v>4382</v>
      </c>
      <c r="C226" t="s">
        <v>74</v>
      </c>
      <c r="D226" t="s">
        <v>74</v>
      </c>
      <c r="E226" t="s">
        <v>74</v>
      </c>
      <c r="F226" t="s">
        <v>4383</v>
      </c>
      <c r="G226" t="s">
        <v>74</v>
      </c>
      <c r="H226" t="s">
        <v>74</v>
      </c>
      <c r="I226" t="s">
        <v>4384</v>
      </c>
      <c r="J226" t="s">
        <v>1332</v>
      </c>
      <c r="K226" t="s">
        <v>74</v>
      </c>
      <c r="L226" t="s">
        <v>74</v>
      </c>
      <c r="M226" t="s">
        <v>78</v>
      </c>
      <c r="N226" t="s">
        <v>135</v>
      </c>
      <c r="O226" t="s">
        <v>74</v>
      </c>
      <c r="P226" t="s">
        <v>74</v>
      </c>
      <c r="Q226" t="s">
        <v>74</v>
      </c>
      <c r="R226" t="s">
        <v>74</v>
      </c>
      <c r="S226" t="s">
        <v>74</v>
      </c>
      <c r="T226" t="s">
        <v>4385</v>
      </c>
      <c r="U226" t="s">
        <v>74</v>
      </c>
      <c r="V226" t="s">
        <v>4386</v>
      </c>
      <c r="W226" t="s">
        <v>4387</v>
      </c>
      <c r="X226" t="s">
        <v>74</v>
      </c>
      <c r="Y226" t="s">
        <v>4388</v>
      </c>
      <c r="Z226" t="s">
        <v>74</v>
      </c>
      <c r="AA226" t="s">
        <v>74</v>
      </c>
      <c r="AB226" t="s">
        <v>74</v>
      </c>
      <c r="AC226" t="s">
        <v>74</v>
      </c>
      <c r="AD226" t="s">
        <v>74</v>
      </c>
      <c r="AE226" t="s">
        <v>74</v>
      </c>
      <c r="AF226" t="s">
        <v>74</v>
      </c>
      <c r="AG226">
        <v>7</v>
      </c>
      <c r="AH226">
        <v>0</v>
      </c>
      <c r="AI226">
        <v>0</v>
      </c>
      <c r="AJ226">
        <v>1</v>
      </c>
      <c r="AK226">
        <v>1</v>
      </c>
      <c r="AL226" t="s">
        <v>1341</v>
      </c>
      <c r="AM226" t="s">
        <v>354</v>
      </c>
      <c r="AN226" t="s">
        <v>1342</v>
      </c>
      <c r="AO226" t="s">
        <v>1343</v>
      </c>
      <c r="AP226" t="s">
        <v>1344</v>
      </c>
      <c r="AQ226" t="s">
        <v>74</v>
      </c>
      <c r="AR226" t="s">
        <v>1332</v>
      </c>
      <c r="AS226" t="s">
        <v>1345</v>
      </c>
      <c r="AT226" t="s">
        <v>74</v>
      </c>
      <c r="AU226">
        <v>2018</v>
      </c>
      <c r="AV226" t="s">
        <v>74</v>
      </c>
      <c r="AW226">
        <v>4</v>
      </c>
      <c r="AX226" t="s">
        <v>74</v>
      </c>
      <c r="AY226" t="s">
        <v>74</v>
      </c>
      <c r="AZ226" t="s">
        <v>74</v>
      </c>
      <c r="BA226" t="s">
        <v>74</v>
      </c>
      <c r="BB226">
        <v>68</v>
      </c>
      <c r="BC226">
        <v>72</v>
      </c>
      <c r="BD226" t="s">
        <v>74</v>
      </c>
      <c r="BE226" t="s">
        <v>74</v>
      </c>
      <c r="BF226" t="s">
        <v>74</v>
      </c>
      <c r="BG226" t="s">
        <v>74</v>
      </c>
      <c r="BH226" t="s">
        <v>74</v>
      </c>
      <c r="BI226">
        <v>5</v>
      </c>
      <c r="BJ226" t="s">
        <v>150</v>
      </c>
      <c r="BK226" t="s">
        <v>151</v>
      </c>
      <c r="BL226" t="s">
        <v>150</v>
      </c>
      <c r="BM226" t="s">
        <v>4389</v>
      </c>
      <c r="BN226" t="s">
        <v>74</v>
      </c>
      <c r="BO226" t="s">
        <v>74</v>
      </c>
      <c r="BP226" t="s">
        <v>74</v>
      </c>
      <c r="BQ226" t="s">
        <v>74</v>
      </c>
      <c r="BR226" t="s">
        <v>105</v>
      </c>
      <c r="BS226" t="s">
        <v>4390</v>
      </c>
      <c r="BT226" t="str">
        <f>HYPERLINK("https%3A%2F%2Fwww.webofscience.com%2Fwos%2Fwoscc%2Ffull-record%2FWOS:000460702600013","View Full Record in Web of Science")</f>
        <v>View Full Record in Web of Science</v>
      </c>
    </row>
    <row r="227" spans="1:72" x14ac:dyDescent="0.25">
      <c r="A227" t="s">
        <v>72</v>
      </c>
      <c r="B227" t="s">
        <v>4391</v>
      </c>
      <c r="C227" t="s">
        <v>74</v>
      </c>
      <c r="D227" t="s">
        <v>74</v>
      </c>
      <c r="E227" t="s">
        <v>74</v>
      </c>
      <c r="F227" t="s">
        <v>4392</v>
      </c>
      <c r="G227" t="s">
        <v>74</v>
      </c>
      <c r="H227" t="s">
        <v>74</v>
      </c>
      <c r="I227" t="s">
        <v>4393</v>
      </c>
      <c r="J227" t="s">
        <v>504</v>
      </c>
      <c r="K227" t="s">
        <v>74</v>
      </c>
      <c r="L227" t="s">
        <v>74</v>
      </c>
      <c r="M227" t="s">
        <v>347</v>
      </c>
      <c r="N227" t="s">
        <v>135</v>
      </c>
      <c r="O227" t="s">
        <v>74</v>
      </c>
      <c r="P227" t="s">
        <v>74</v>
      </c>
      <c r="Q227" t="s">
        <v>74</v>
      </c>
      <c r="R227" t="s">
        <v>74</v>
      </c>
      <c r="S227" t="s">
        <v>74</v>
      </c>
      <c r="T227" t="s">
        <v>4394</v>
      </c>
      <c r="U227" t="s">
        <v>74</v>
      </c>
      <c r="V227" t="s">
        <v>4395</v>
      </c>
      <c r="W227" t="s">
        <v>4396</v>
      </c>
      <c r="X227" t="s">
        <v>74</v>
      </c>
      <c r="Y227" t="s">
        <v>4397</v>
      </c>
      <c r="Z227" t="s">
        <v>74</v>
      </c>
      <c r="AA227" t="s">
        <v>4398</v>
      </c>
      <c r="AB227" t="s">
        <v>4399</v>
      </c>
      <c r="AC227" t="s">
        <v>74</v>
      </c>
      <c r="AD227" t="s">
        <v>74</v>
      </c>
      <c r="AE227" t="s">
        <v>74</v>
      </c>
      <c r="AF227" t="s">
        <v>74</v>
      </c>
      <c r="AG227">
        <v>22</v>
      </c>
      <c r="AH227">
        <v>0</v>
      </c>
      <c r="AI227">
        <v>0</v>
      </c>
      <c r="AJ227">
        <v>0</v>
      </c>
      <c r="AK227">
        <v>0</v>
      </c>
      <c r="AL227" t="s">
        <v>511</v>
      </c>
      <c r="AM227" t="s">
        <v>512</v>
      </c>
      <c r="AN227" t="s">
        <v>513</v>
      </c>
      <c r="AO227" t="s">
        <v>514</v>
      </c>
      <c r="AP227" t="s">
        <v>515</v>
      </c>
      <c r="AQ227" t="s">
        <v>74</v>
      </c>
      <c r="AR227" t="s">
        <v>516</v>
      </c>
      <c r="AS227" t="s">
        <v>517</v>
      </c>
      <c r="AT227" t="s">
        <v>74</v>
      </c>
      <c r="AU227">
        <v>2018</v>
      </c>
      <c r="AV227">
        <v>66</v>
      </c>
      <c r="AW227">
        <v>2</v>
      </c>
      <c r="AX227" t="s">
        <v>74</v>
      </c>
      <c r="AY227" t="s">
        <v>74</v>
      </c>
      <c r="AZ227" t="s">
        <v>1037</v>
      </c>
      <c r="BA227" t="s">
        <v>74</v>
      </c>
      <c r="BB227">
        <v>159</v>
      </c>
      <c r="BC227">
        <v>180</v>
      </c>
      <c r="BD227" t="s">
        <v>74</v>
      </c>
      <c r="BE227" t="s">
        <v>4400</v>
      </c>
      <c r="BF227" t="str">
        <f>HYPERLINK("http://dx.doi.org/10.18290/rh.2018.66.2s-8","http://dx.doi.org/10.18290/rh.2018.66.2s-8")</f>
        <v>http://dx.doi.org/10.18290/rh.2018.66.2s-8</v>
      </c>
      <c r="BG227" t="s">
        <v>74</v>
      </c>
      <c r="BH227" t="s">
        <v>74</v>
      </c>
      <c r="BI227">
        <v>22</v>
      </c>
      <c r="BJ227" t="s">
        <v>126</v>
      </c>
      <c r="BK227" t="s">
        <v>151</v>
      </c>
      <c r="BL227" t="s">
        <v>128</v>
      </c>
      <c r="BM227" t="s">
        <v>4238</v>
      </c>
      <c r="BN227" t="s">
        <v>74</v>
      </c>
      <c r="BO227" t="s">
        <v>153</v>
      </c>
      <c r="BP227" t="s">
        <v>74</v>
      </c>
      <c r="BQ227" t="s">
        <v>74</v>
      </c>
      <c r="BR227" t="s">
        <v>105</v>
      </c>
      <c r="BS227" t="s">
        <v>4401</v>
      </c>
      <c r="BT227" t="str">
        <f>HYPERLINK("https%3A%2F%2Fwww.webofscience.com%2Fwos%2Fwoscc%2Ffull-record%2FWOS:000458240200008","View Full Record in Web of Science")</f>
        <v>View Full Record in Web of Science</v>
      </c>
    </row>
    <row r="228" spans="1:72" x14ac:dyDescent="0.25">
      <c r="A228" t="s">
        <v>72</v>
      </c>
      <c r="B228" t="s">
        <v>4402</v>
      </c>
      <c r="C228" t="s">
        <v>74</v>
      </c>
      <c r="D228" t="s">
        <v>74</v>
      </c>
      <c r="E228" t="s">
        <v>74</v>
      </c>
      <c r="F228" t="s">
        <v>4403</v>
      </c>
      <c r="G228" t="s">
        <v>74</v>
      </c>
      <c r="H228" t="s">
        <v>74</v>
      </c>
      <c r="I228" t="s">
        <v>4404</v>
      </c>
      <c r="J228" t="s">
        <v>1332</v>
      </c>
      <c r="K228" t="s">
        <v>74</v>
      </c>
      <c r="L228" t="s">
        <v>74</v>
      </c>
      <c r="M228" t="s">
        <v>78</v>
      </c>
      <c r="N228" t="s">
        <v>135</v>
      </c>
      <c r="O228" t="s">
        <v>74</v>
      </c>
      <c r="P228" t="s">
        <v>74</v>
      </c>
      <c r="Q228" t="s">
        <v>74</v>
      </c>
      <c r="R228" t="s">
        <v>74</v>
      </c>
      <c r="S228" t="s">
        <v>74</v>
      </c>
      <c r="T228" t="s">
        <v>4405</v>
      </c>
      <c r="U228" t="s">
        <v>74</v>
      </c>
      <c r="V228" t="s">
        <v>4406</v>
      </c>
      <c r="W228" t="s">
        <v>4407</v>
      </c>
      <c r="X228" t="s">
        <v>2329</v>
      </c>
      <c r="Y228" t="s">
        <v>4408</v>
      </c>
      <c r="Z228" t="s">
        <v>74</v>
      </c>
      <c r="AA228" t="s">
        <v>74</v>
      </c>
      <c r="AB228" t="s">
        <v>74</v>
      </c>
      <c r="AC228" t="s">
        <v>74</v>
      </c>
      <c r="AD228" t="s">
        <v>74</v>
      </c>
      <c r="AE228" t="s">
        <v>74</v>
      </c>
      <c r="AF228" t="s">
        <v>74</v>
      </c>
      <c r="AG228">
        <v>8</v>
      </c>
      <c r="AH228">
        <v>0</v>
      </c>
      <c r="AI228">
        <v>0</v>
      </c>
      <c r="AJ228">
        <v>0</v>
      </c>
      <c r="AK228">
        <v>0</v>
      </c>
      <c r="AL228" t="s">
        <v>1341</v>
      </c>
      <c r="AM228" t="s">
        <v>354</v>
      </c>
      <c r="AN228" t="s">
        <v>1342</v>
      </c>
      <c r="AO228" t="s">
        <v>1343</v>
      </c>
      <c r="AP228" t="s">
        <v>1344</v>
      </c>
      <c r="AQ228" t="s">
        <v>74</v>
      </c>
      <c r="AR228" t="s">
        <v>1332</v>
      </c>
      <c r="AS228" t="s">
        <v>1345</v>
      </c>
      <c r="AT228" t="s">
        <v>74</v>
      </c>
      <c r="AU228">
        <v>2018</v>
      </c>
      <c r="AV228" t="s">
        <v>74</v>
      </c>
      <c r="AW228">
        <v>4</v>
      </c>
      <c r="AX228" t="s">
        <v>74</v>
      </c>
      <c r="AY228" t="s">
        <v>74</v>
      </c>
      <c r="AZ228" t="s">
        <v>74</v>
      </c>
      <c r="BA228" t="s">
        <v>74</v>
      </c>
      <c r="BB228">
        <v>32</v>
      </c>
      <c r="BC228">
        <v>37</v>
      </c>
      <c r="BD228" t="s">
        <v>74</v>
      </c>
      <c r="BE228" t="s">
        <v>74</v>
      </c>
      <c r="BF228" t="s">
        <v>74</v>
      </c>
      <c r="BG228" t="s">
        <v>74</v>
      </c>
      <c r="BH228" t="s">
        <v>74</v>
      </c>
      <c r="BI228">
        <v>6</v>
      </c>
      <c r="BJ228" t="s">
        <v>150</v>
      </c>
      <c r="BK228" t="s">
        <v>151</v>
      </c>
      <c r="BL228" t="s">
        <v>150</v>
      </c>
      <c r="BM228" t="s">
        <v>4389</v>
      </c>
      <c r="BN228" t="s">
        <v>74</v>
      </c>
      <c r="BO228" t="s">
        <v>74</v>
      </c>
      <c r="BP228" t="s">
        <v>74</v>
      </c>
      <c r="BQ228" t="s">
        <v>74</v>
      </c>
      <c r="BR228" t="s">
        <v>105</v>
      </c>
      <c r="BS228" t="s">
        <v>4409</v>
      </c>
      <c r="BT228" t="str">
        <f>HYPERLINK("https%3A%2F%2Fwww.webofscience.com%2Fwos%2Fwoscc%2Ffull-record%2FWOS:000460702600007","View Full Record in Web of Science")</f>
        <v>View Full Record in Web of Science</v>
      </c>
    </row>
    <row r="229" spans="1:72" x14ac:dyDescent="0.25">
      <c r="A229" t="s">
        <v>72</v>
      </c>
      <c r="B229" t="s">
        <v>4410</v>
      </c>
      <c r="C229" t="s">
        <v>74</v>
      </c>
      <c r="D229" t="s">
        <v>74</v>
      </c>
      <c r="E229" t="s">
        <v>74</v>
      </c>
      <c r="F229" t="s">
        <v>4411</v>
      </c>
      <c r="G229" t="s">
        <v>74</v>
      </c>
      <c r="H229" t="s">
        <v>74</v>
      </c>
      <c r="I229" t="s">
        <v>4412</v>
      </c>
      <c r="J229" t="s">
        <v>504</v>
      </c>
      <c r="K229" t="s">
        <v>74</v>
      </c>
      <c r="L229" t="s">
        <v>74</v>
      </c>
      <c r="M229" t="s">
        <v>347</v>
      </c>
      <c r="N229" t="s">
        <v>135</v>
      </c>
      <c r="O229" t="s">
        <v>74</v>
      </c>
      <c r="P229" t="s">
        <v>74</v>
      </c>
      <c r="Q229" t="s">
        <v>74</v>
      </c>
      <c r="R229" t="s">
        <v>74</v>
      </c>
      <c r="S229" t="s">
        <v>74</v>
      </c>
      <c r="T229" t="s">
        <v>4413</v>
      </c>
      <c r="U229" t="s">
        <v>74</v>
      </c>
      <c r="V229" t="s">
        <v>4414</v>
      </c>
      <c r="W229" t="s">
        <v>4415</v>
      </c>
      <c r="X229" t="s">
        <v>429</v>
      </c>
      <c r="Y229" t="s">
        <v>4416</v>
      </c>
      <c r="Z229" t="s">
        <v>4417</v>
      </c>
      <c r="AA229" t="s">
        <v>74</v>
      </c>
      <c r="AB229" t="s">
        <v>74</v>
      </c>
      <c r="AC229" t="s">
        <v>74</v>
      </c>
      <c r="AD229" t="s">
        <v>74</v>
      </c>
      <c r="AE229" t="s">
        <v>74</v>
      </c>
      <c r="AF229" t="s">
        <v>74</v>
      </c>
      <c r="AG229">
        <v>60</v>
      </c>
      <c r="AH229">
        <v>0</v>
      </c>
      <c r="AI229">
        <v>0</v>
      </c>
      <c r="AJ229">
        <v>0</v>
      </c>
      <c r="AK229">
        <v>1</v>
      </c>
      <c r="AL229" t="s">
        <v>511</v>
      </c>
      <c r="AM229" t="s">
        <v>512</v>
      </c>
      <c r="AN229" t="s">
        <v>513</v>
      </c>
      <c r="AO229" t="s">
        <v>514</v>
      </c>
      <c r="AP229" t="s">
        <v>515</v>
      </c>
      <c r="AQ229" t="s">
        <v>74</v>
      </c>
      <c r="AR229" t="s">
        <v>516</v>
      </c>
      <c r="AS229" t="s">
        <v>517</v>
      </c>
      <c r="AT229" t="s">
        <v>74</v>
      </c>
      <c r="AU229">
        <v>2018</v>
      </c>
      <c r="AV229">
        <v>66</v>
      </c>
      <c r="AW229">
        <v>2</v>
      </c>
      <c r="AX229" t="s">
        <v>74</v>
      </c>
      <c r="AY229" t="s">
        <v>74</v>
      </c>
      <c r="AZ229" t="s">
        <v>1037</v>
      </c>
      <c r="BA229" t="s">
        <v>74</v>
      </c>
      <c r="BB229">
        <v>403</v>
      </c>
      <c r="BC229">
        <v>437</v>
      </c>
      <c r="BD229" t="s">
        <v>74</v>
      </c>
      <c r="BE229" t="s">
        <v>4418</v>
      </c>
      <c r="BF229" t="str">
        <f>HYPERLINK("http://dx.doi.org/10.18290/rh.2018.66.2s-17","http://dx.doi.org/10.18290/rh.2018.66.2s-17")</f>
        <v>http://dx.doi.org/10.18290/rh.2018.66.2s-17</v>
      </c>
      <c r="BG229" t="s">
        <v>74</v>
      </c>
      <c r="BH229" t="s">
        <v>74</v>
      </c>
      <c r="BI229">
        <v>35</v>
      </c>
      <c r="BJ229" t="s">
        <v>126</v>
      </c>
      <c r="BK229" t="s">
        <v>151</v>
      </c>
      <c r="BL229" t="s">
        <v>128</v>
      </c>
      <c r="BM229" t="s">
        <v>4238</v>
      </c>
      <c r="BN229" t="s">
        <v>74</v>
      </c>
      <c r="BO229" t="s">
        <v>153</v>
      </c>
      <c r="BP229" t="s">
        <v>74</v>
      </c>
      <c r="BQ229" t="s">
        <v>74</v>
      </c>
      <c r="BR229" t="s">
        <v>105</v>
      </c>
      <c r="BS229" t="s">
        <v>4419</v>
      </c>
      <c r="BT229" t="str">
        <f>HYPERLINK("https%3A%2F%2Fwww.webofscience.com%2Fwos%2Fwoscc%2Ffull-record%2FWOS:000458240200017","View Full Record in Web of Science")</f>
        <v>View Full Record in Web of Science</v>
      </c>
    </row>
    <row r="230" spans="1:72" x14ac:dyDescent="0.25">
      <c r="A230" t="s">
        <v>72</v>
      </c>
      <c r="B230" t="s">
        <v>4420</v>
      </c>
      <c r="C230" t="s">
        <v>74</v>
      </c>
      <c r="D230" t="s">
        <v>74</v>
      </c>
      <c r="E230" t="s">
        <v>74</v>
      </c>
      <c r="F230" t="s">
        <v>4421</v>
      </c>
      <c r="G230" t="s">
        <v>74</v>
      </c>
      <c r="H230" t="s">
        <v>74</v>
      </c>
      <c r="I230" t="s">
        <v>4422</v>
      </c>
      <c r="J230" t="s">
        <v>3208</v>
      </c>
      <c r="K230" t="s">
        <v>74</v>
      </c>
      <c r="L230" t="s">
        <v>74</v>
      </c>
      <c r="M230" t="s">
        <v>347</v>
      </c>
      <c r="N230" t="s">
        <v>135</v>
      </c>
      <c r="O230" t="s">
        <v>74</v>
      </c>
      <c r="P230" t="s">
        <v>74</v>
      </c>
      <c r="Q230" t="s">
        <v>74</v>
      </c>
      <c r="R230" t="s">
        <v>74</v>
      </c>
      <c r="S230" t="s">
        <v>74</v>
      </c>
      <c r="T230" t="s">
        <v>4423</v>
      </c>
      <c r="U230" t="s">
        <v>74</v>
      </c>
      <c r="V230" t="s">
        <v>4424</v>
      </c>
      <c r="W230" t="s">
        <v>4425</v>
      </c>
      <c r="X230" t="s">
        <v>74</v>
      </c>
      <c r="Y230" t="s">
        <v>4426</v>
      </c>
      <c r="Z230" t="s">
        <v>74</v>
      </c>
      <c r="AA230" t="s">
        <v>74</v>
      </c>
      <c r="AB230" t="s">
        <v>74</v>
      </c>
      <c r="AC230" t="s">
        <v>74</v>
      </c>
      <c r="AD230" t="s">
        <v>74</v>
      </c>
      <c r="AE230" t="s">
        <v>74</v>
      </c>
      <c r="AF230" t="s">
        <v>74</v>
      </c>
      <c r="AG230">
        <v>38</v>
      </c>
      <c r="AH230">
        <v>0</v>
      </c>
      <c r="AI230">
        <v>0</v>
      </c>
      <c r="AJ230">
        <v>0</v>
      </c>
      <c r="AK230">
        <v>0</v>
      </c>
      <c r="AL230" t="s">
        <v>3213</v>
      </c>
      <c r="AM230" t="s">
        <v>3214</v>
      </c>
      <c r="AN230" t="s">
        <v>3215</v>
      </c>
      <c r="AO230" t="s">
        <v>3216</v>
      </c>
      <c r="AP230" t="s">
        <v>74</v>
      </c>
      <c r="AQ230" t="s">
        <v>74</v>
      </c>
      <c r="AR230" t="s">
        <v>3217</v>
      </c>
      <c r="AS230" t="s">
        <v>3218</v>
      </c>
      <c r="AT230" t="s">
        <v>74</v>
      </c>
      <c r="AU230">
        <v>2018</v>
      </c>
      <c r="AV230" t="s">
        <v>74</v>
      </c>
      <c r="AW230">
        <v>31</v>
      </c>
      <c r="AX230" t="s">
        <v>74</v>
      </c>
      <c r="AY230" t="s">
        <v>74</v>
      </c>
      <c r="AZ230" t="s">
        <v>74</v>
      </c>
      <c r="BA230" t="s">
        <v>74</v>
      </c>
      <c r="BB230">
        <v>429</v>
      </c>
      <c r="BC230">
        <v>464</v>
      </c>
      <c r="BD230" t="s">
        <v>74</v>
      </c>
      <c r="BE230" t="s">
        <v>74</v>
      </c>
      <c r="BF230" t="s">
        <v>74</v>
      </c>
      <c r="BG230" t="s">
        <v>74</v>
      </c>
      <c r="BH230" t="s">
        <v>74</v>
      </c>
      <c r="BI230">
        <v>36</v>
      </c>
      <c r="BJ230" t="s">
        <v>360</v>
      </c>
      <c r="BK230" t="s">
        <v>151</v>
      </c>
      <c r="BL230" t="s">
        <v>360</v>
      </c>
      <c r="BM230" t="s">
        <v>4427</v>
      </c>
      <c r="BN230" t="s">
        <v>74</v>
      </c>
      <c r="BO230" t="s">
        <v>74</v>
      </c>
      <c r="BP230" t="s">
        <v>74</v>
      </c>
      <c r="BQ230" t="s">
        <v>74</v>
      </c>
      <c r="BR230" t="s">
        <v>105</v>
      </c>
      <c r="BS230" t="s">
        <v>4428</v>
      </c>
      <c r="BT230" t="str">
        <f>HYPERLINK("https%3A%2F%2Fwww.webofscience.com%2Fwos%2Fwoscc%2Ffull-record%2FWOS:000455817800021","View Full Record in Web of Science")</f>
        <v>View Full Record in Web of Science</v>
      </c>
    </row>
    <row r="231" spans="1:72" x14ac:dyDescent="0.25">
      <c r="A231" t="s">
        <v>72</v>
      </c>
      <c r="B231" t="s">
        <v>4429</v>
      </c>
      <c r="C231" t="s">
        <v>74</v>
      </c>
      <c r="D231" t="s">
        <v>74</v>
      </c>
      <c r="E231" t="s">
        <v>74</v>
      </c>
      <c r="F231" t="s">
        <v>4430</v>
      </c>
      <c r="G231" t="s">
        <v>74</v>
      </c>
      <c r="H231" t="s">
        <v>74</v>
      </c>
      <c r="I231" t="s">
        <v>4431</v>
      </c>
      <c r="J231" t="s">
        <v>4432</v>
      </c>
      <c r="K231" t="s">
        <v>74</v>
      </c>
      <c r="L231" t="s">
        <v>74</v>
      </c>
      <c r="M231" t="s">
        <v>78</v>
      </c>
      <c r="N231" t="s">
        <v>135</v>
      </c>
      <c r="O231" t="s">
        <v>74</v>
      </c>
      <c r="P231" t="s">
        <v>74</v>
      </c>
      <c r="Q231" t="s">
        <v>74</v>
      </c>
      <c r="R231" t="s">
        <v>74</v>
      </c>
      <c r="S231" t="s">
        <v>74</v>
      </c>
      <c r="T231" t="s">
        <v>4433</v>
      </c>
      <c r="U231" t="s">
        <v>4434</v>
      </c>
      <c r="V231" t="s">
        <v>4435</v>
      </c>
      <c r="W231" t="s">
        <v>4436</v>
      </c>
      <c r="X231" t="s">
        <v>4437</v>
      </c>
      <c r="Y231" t="s">
        <v>4438</v>
      </c>
      <c r="Z231" t="s">
        <v>4439</v>
      </c>
      <c r="AA231" t="s">
        <v>74</v>
      </c>
      <c r="AB231" t="s">
        <v>74</v>
      </c>
      <c r="AC231" t="s">
        <v>74</v>
      </c>
      <c r="AD231" t="s">
        <v>74</v>
      </c>
      <c r="AE231" t="s">
        <v>74</v>
      </c>
      <c r="AF231" t="s">
        <v>74</v>
      </c>
      <c r="AG231">
        <v>26</v>
      </c>
      <c r="AH231">
        <v>6</v>
      </c>
      <c r="AI231">
        <v>6</v>
      </c>
      <c r="AJ231">
        <v>0</v>
      </c>
      <c r="AK231">
        <v>14</v>
      </c>
      <c r="AL231" t="s">
        <v>4440</v>
      </c>
      <c r="AM231" t="s">
        <v>4441</v>
      </c>
      <c r="AN231" t="s">
        <v>4442</v>
      </c>
      <c r="AO231" t="s">
        <v>4443</v>
      </c>
      <c r="AP231" t="s">
        <v>4444</v>
      </c>
      <c r="AQ231" t="s">
        <v>74</v>
      </c>
      <c r="AR231" t="s">
        <v>4445</v>
      </c>
      <c r="AS231" t="s">
        <v>4446</v>
      </c>
      <c r="AT231" t="s">
        <v>74</v>
      </c>
      <c r="AU231">
        <v>2018</v>
      </c>
      <c r="AV231">
        <v>14</v>
      </c>
      <c r="AW231">
        <v>1</v>
      </c>
      <c r="AX231" t="s">
        <v>74</v>
      </c>
      <c r="AY231" t="s">
        <v>74</v>
      </c>
      <c r="AZ231" t="s">
        <v>74</v>
      </c>
      <c r="BA231" t="s">
        <v>74</v>
      </c>
      <c r="BB231">
        <v>109</v>
      </c>
      <c r="BC231">
        <v>122</v>
      </c>
      <c r="BD231" t="s">
        <v>74</v>
      </c>
      <c r="BE231" t="s">
        <v>4447</v>
      </c>
      <c r="BF231" t="str">
        <f>HYPERLINK("http://dx.doi.org/10.7341/20181416","http://dx.doi.org/10.7341/20181416")</f>
        <v>http://dx.doi.org/10.7341/20181416</v>
      </c>
      <c r="BG231" t="s">
        <v>74</v>
      </c>
      <c r="BH231" t="s">
        <v>74</v>
      </c>
      <c r="BI231">
        <v>14</v>
      </c>
      <c r="BJ231" t="s">
        <v>813</v>
      </c>
      <c r="BK231" t="s">
        <v>151</v>
      </c>
      <c r="BL231" t="s">
        <v>379</v>
      </c>
      <c r="BM231" t="s">
        <v>4448</v>
      </c>
      <c r="BN231" t="s">
        <v>74</v>
      </c>
      <c r="BO231" t="s">
        <v>1308</v>
      </c>
      <c r="BP231" t="s">
        <v>74</v>
      </c>
      <c r="BQ231" t="s">
        <v>74</v>
      </c>
      <c r="BR231" t="s">
        <v>105</v>
      </c>
      <c r="BS231" t="s">
        <v>4449</v>
      </c>
      <c r="BT231" t="str">
        <f>HYPERLINK("https%3A%2F%2Fwww.webofscience.com%2Fwos%2Fwoscc%2Ffull-record%2FWOS:000431038600007","View Full Record in Web of Science")</f>
        <v>View Full Record in Web of Science</v>
      </c>
    </row>
    <row r="232" spans="1:72" x14ac:dyDescent="0.25">
      <c r="A232" t="s">
        <v>72</v>
      </c>
      <c r="B232" t="s">
        <v>4450</v>
      </c>
      <c r="C232" t="s">
        <v>74</v>
      </c>
      <c r="D232" t="s">
        <v>74</v>
      </c>
      <c r="E232" t="s">
        <v>74</v>
      </c>
      <c r="F232" t="s">
        <v>4451</v>
      </c>
      <c r="G232" t="s">
        <v>74</v>
      </c>
      <c r="H232" t="s">
        <v>74</v>
      </c>
      <c r="I232" t="s">
        <v>4452</v>
      </c>
      <c r="J232" t="s">
        <v>4453</v>
      </c>
      <c r="K232" t="s">
        <v>74</v>
      </c>
      <c r="L232" t="s">
        <v>74</v>
      </c>
      <c r="M232" t="s">
        <v>78</v>
      </c>
      <c r="N232" t="s">
        <v>135</v>
      </c>
      <c r="O232" t="s">
        <v>74</v>
      </c>
      <c r="P232" t="s">
        <v>74</v>
      </c>
      <c r="Q232" t="s">
        <v>74</v>
      </c>
      <c r="R232" t="s">
        <v>74</v>
      </c>
      <c r="S232" t="s">
        <v>74</v>
      </c>
      <c r="T232" t="s">
        <v>74</v>
      </c>
      <c r="U232" t="s">
        <v>74</v>
      </c>
      <c r="V232" t="s">
        <v>4454</v>
      </c>
      <c r="W232" t="s">
        <v>4455</v>
      </c>
      <c r="X232" t="s">
        <v>74</v>
      </c>
      <c r="Y232" t="s">
        <v>4456</v>
      </c>
      <c r="Z232" t="s">
        <v>74</v>
      </c>
      <c r="AA232" t="s">
        <v>74</v>
      </c>
      <c r="AB232" t="s">
        <v>74</v>
      </c>
      <c r="AC232" t="s">
        <v>74</v>
      </c>
      <c r="AD232" t="s">
        <v>74</v>
      </c>
      <c r="AE232" t="s">
        <v>74</v>
      </c>
      <c r="AF232" t="s">
        <v>74</v>
      </c>
      <c r="AG232">
        <v>2</v>
      </c>
      <c r="AH232">
        <v>0</v>
      </c>
      <c r="AI232">
        <v>0</v>
      </c>
      <c r="AJ232">
        <v>0</v>
      </c>
      <c r="AK232">
        <v>2</v>
      </c>
      <c r="AL232" t="s">
        <v>4457</v>
      </c>
      <c r="AM232" t="s">
        <v>4458</v>
      </c>
      <c r="AN232" t="s">
        <v>4459</v>
      </c>
      <c r="AO232" t="s">
        <v>4460</v>
      </c>
      <c r="AP232" t="s">
        <v>74</v>
      </c>
      <c r="AQ232" t="s">
        <v>74</v>
      </c>
      <c r="AR232" t="s">
        <v>4461</v>
      </c>
      <c r="AS232" t="s">
        <v>4462</v>
      </c>
      <c r="AT232" t="s">
        <v>196</v>
      </c>
      <c r="AU232">
        <v>2017</v>
      </c>
      <c r="AV232" t="s">
        <v>74</v>
      </c>
      <c r="AW232">
        <v>71</v>
      </c>
      <c r="AX232" t="s">
        <v>74</v>
      </c>
      <c r="AY232" t="s">
        <v>74</v>
      </c>
      <c r="AZ232" t="s">
        <v>74</v>
      </c>
      <c r="BA232" t="s">
        <v>74</v>
      </c>
      <c r="BB232">
        <v>178</v>
      </c>
      <c r="BC232">
        <v>193</v>
      </c>
      <c r="BD232" t="s">
        <v>74</v>
      </c>
      <c r="BE232" t="s">
        <v>74</v>
      </c>
      <c r="BF232" t="s">
        <v>74</v>
      </c>
      <c r="BG232" t="s">
        <v>74</v>
      </c>
      <c r="BH232" t="s">
        <v>74</v>
      </c>
      <c r="BI232">
        <v>16</v>
      </c>
      <c r="BJ232" t="s">
        <v>4463</v>
      </c>
      <c r="BK232" t="s">
        <v>127</v>
      </c>
      <c r="BL232" t="s">
        <v>4463</v>
      </c>
      <c r="BM232" t="s">
        <v>4464</v>
      </c>
      <c r="BN232" t="s">
        <v>74</v>
      </c>
      <c r="BO232" t="s">
        <v>74</v>
      </c>
      <c r="BP232" t="s">
        <v>74</v>
      </c>
      <c r="BQ232" t="s">
        <v>74</v>
      </c>
      <c r="BR232" t="s">
        <v>105</v>
      </c>
      <c r="BS232" t="s">
        <v>4465</v>
      </c>
      <c r="BT232" t="str">
        <f>HYPERLINK("https%3A%2F%2Fwww.webofscience.com%2Fwos%2Fwoscc%2Ffull-record%2FWOS:000448491200009","View Full Record in Web of Science")</f>
        <v>View Full Record in Web of Science</v>
      </c>
    </row>
    <row r="233" spans="1:72" x14ac:dyDescent="0.25">
      <c r="A233" t="s">
        <v>72</v>
      </c>
      <c r="B233" t="s">
        <v>4466</v>
      </c>
      <c r="C233" t="s">
        <v>74</v>
      </c>
      <c r="D233" t="s">
        <v>74</v>
      </c>
      <c r="E233" t="s">
        <v>74</v>
      </c>
      <c r="F233" t="s">
        <v>4467</v>
      </c>
      <c r="G233" t="s">
        <v>74</v>
      </c>
      <c r="H233" t="s">
        <v>74</v>
      </c>
      <c r="I233" t="s">
        <v>4468</v>
      </c>
      <c r="J233" t="s">
        <v>346</v>
      </c>
      <c r="K233" t="s">
        <v>74</v>
      </c>
      <c r="L233" t="s">
        <v>74</v>
      </c>
      <c r="M233" t="s">
        <v>347</v>
      </c>
      <c r="N233" t="s">
        <v>135</v>
      </c>
      <c r="O233" t="s">
        <v>74</v>
      </c>
      <c r="P233" t="s">
        <v>74</v>
      </c>
      <c r="Q233" t="s">
        <v>74</v>
      </c>
      <c r="R233" t="s">
        <v>74</v>
      </c>
      <c r="S233" t="s">
        <v>74</v>
      </c>
      <c r="T233" t="s">
        <v>4469</v>
      </c>
      <c r="U233" t="s">
        <v>74</v>
      </c>
      <c r="V233" t="s">
        <v>4470</v>
      </c>
      <c r="W233" t="s">
        <v>4471</v>
      </c>
      <c r="X233" t="s">
        <v>984</v>
      </c>
      <c r="Y233" t="s">
        <v>4472</v>
      </c>
      <c r="Z233" t="s">
        <v>74</v>
      </c>
      <c r="AA233" t="s">
        <v>74</v>
      </c>
      <c r="AB233" t="s">
        <v>74</v>
      </c>
      <c r="AC233" t="s">
        <v>74</v>
      </c>
      <c r="AD233" t="s">
        <v>74</v>
      </c>
      <c r="AE233" t="s">
        <v>74</v>
      </c>
      <c r="AF233" t="s">
        <v>74</v>
      </c>
      <c r="AG233">
        <v>3</v>
      </c>
      <c r="AH233">
        <v>0</v>
      </c>
      <c r="AI233">
        <v>0</v>
      </c>
      <c r="AJ233">
        <v>0</v>
      </c>
      <c r="AK233">
        <v>1</v>
      </c>
      <c r="AL233" t="s">
        <v>353</v>
      </c>
      <c r="AM233" t="s">
        <v>354</v>
      </c>
      <c r="AN233" t="s">
        <v>355</v>
      </c>
      <c r="AO233" t="s">
        <v>356</v>
      </c>
      <c r="AP233" t="s">
        <v>74</v>
      </c>
      <c r="AQ233" t="s">
        <v>74</v>
      </c>
      <c r="AR233" t="s">
        <v>357</v>
      </c>
      <c r="AS233" t="s">
        <v>358</v>
      </c>
      <c r="AT233" t="s">
        <v>673</v>
      </c>
      <c r="AU233">
        <v>2017</v>
      </c>
      <c r="AV233" t="s">
        <v>74</v>
      </c>
      <c r="AW233">
        <v>2</v>
      </c>
      <c r="AX233" t="s">
        <v>74</v>
      </c>
      <c r="AY233" t="s">
        <v>74</v>
      </c>
      <c r="AZ233" t="s">
        <v>74</v>
      </c>
      <c r="BA233" t="s">
        <v>74</v>
      </c>
      <c r="BB233">
        <v>235</v>
      </c>
      <c r="BC233">
        <v>243</v>
      </c>
      <c r="BD233" t="s">
        <v>74</v>
      </c>
      <c r="BE233" t="s">
        <v>74</v>
      </c>
      <c r="BF233" t="s">
        <v>74</v>
      </c>
      <c r="BG233" t="s">
        <v>74</v>
      </c>
      <c r="BH233" t="s">
        <v>74</v>
      </c>
      <c r="BI233">
        <v>9</v>
      </c>
      <c r="BJ233" t="s">
        <v>360</v>
      </c>
      <c r="BK233" t="s">
        <v>127</v>
      </c>
      <c r="BL233" t="s">
        <v>360</v>
      </c>
      <c r="BM233" t="s">
        <v>4473</v>
      </c>
      <c r="BN233" t="s">
        <v>74</v>
      </c>
      <c r="BO233" t="s">
        <v>74</v>
      </c>
      <c r="BP233" t="s">
        <v>74</v>
      </c>
      <c r="BQ233" t="s">
        <v>74</v>
      </c>
      <c r="BR233" t="s">
        <v>105</v>
      </c>
      <c r="BS233" t="s">
        <v>4474</v>
      </c>
      <c r="BT233" t="str">
        <f>HYPERLINK("https%3A%2F%2Fwww.webofscience.com%2Fwos%2Fwoscc%2Ffull-record%2FWOS:000438260400005","View Full Record in Web of Science")</f>
        <v>View Full Record in Web of Science</v>
      </c>
    </row>
    <row r="234" spans="1:72" x14ac:dyDescent="0.25">
      <c r="A234" t="s">
        <v>72</v>
      </c>
      <c r="B234" t="s">
        <v>3123</v>
      </c>
      <c r="C234" t="s">
        <v>74</v>
      </c>
      <c r="D234" t="s">
        <v>74</v>
      </c>
      <c r="E234" t="s">
        <v>74</v>
      </c>
      <c r="F234" t="s">
        <v>3124</v>
      </c>
      <c r="G234" t="s">
        <v>74</v>
      </c>
      <c r="H234" t="s">
        <v>74</v>
      </c>
      <c r="I234" t="s">
        <v>4475</v>
      </c>
      <c r="J234" t="s">
        <v>4476</v>
      </c>
      <c r="K234" t="s">
        <v>74</v>
      </c>
      <c r="L234" t="s">
        <v>74</v>
      </c>
      <c r="M234" t="s">
        <v>78</v>
      </c>
      <c r="N234" t="s">
        <v>135</v>
      </c>
      <c r="O234" t="s">
        <v>74</v>
      </c>
      <c r="P234" t="s">
        <v>74</v>
      </c>
      <c r="Q234" t="s">
        <v>74</v>
      </c>
      <c r="R234" t="s">
        <v>74</v>
      </c>
      <c r="S234" t="s">
        <v>74</v>
      </c>
      <c r="T234" t="s">
        <v>4477</v>
      </c>
      <c r="U234" t="s">
        <v>4478</v>
      </c>
      <c r="V234" t="s">
        <v>4479</v>
      </c>
      <c r="W234" t="s">
        <v>3130</v>
      </c>
      <c r="X234" t="s">
        <v>2087</v>
      </c>
      <c r="Y234" t="s">
        <v>3131</v>
      </c>
      <c r="Z234" t="s">
        <v>4480</v>
      </c>
      <c r="AA234" t="s">
        <v>3133</v>
      </c>
      <c r="AB234" t="s">
        <v>3134</v>
      </c>
      <c r="AC234" t="s">
        <v>3135</v>
      </c>
      <c r="AD234" t="s">
        <v>1668</v>
      </c>
      <c r="AE234" t="s">
        <v>4481</v>
      </c>
      <c r="AF234" t="s">
        <v>74</v>
      </c>
      <c r="AG234">
        <v>95</v>
      </c>
      <c r="AH234">
        <v>2</v>
      </c>
      <c r="AI234">
        <v>3</v>
      </c>
      <c r="AJ234">
        <v>0</v>
      </c>
      <c r="AK234">
        <v>2</v>
      </c>
      <c r="AL234" t="s">
        <v>4482</v>
      </c>
      <c r="AM234" t="s">
        <v>2274</v>
      </c>
      <c r="AN234" t="s">
        <v>4483</v>
      </c>
      <c r="AO234" t="s">
        <v>4484</v>
      </c>
      <c r="AP234" t="s">
        <v>74</v>
      </c>
      <c r="AQ234" t="s">
        <v>74</v>
      </c>
      <c r="AR234" t="s">
        <v>4485</v>
      </c>
      <c r="AS234" t="s">
        <v>4486</v>
      </c>
      <c r="AT234" t="s">
        <v>4487</v>
      </c>
      <c r="AU234">
        <v>2017</v>
      </c>
      <c r="AV234">
        <v>17</v>
      </c>
      <c r="AW234">
        <v>1</v>
      </c>
      <c r="AX234" t="s">
        <v>74</v>
      </c>
      <c r="AY234" t="s">
        <v>74</v>
      </c>
      <c r="AZ234" t="s">
        <v>74</v>
      </c>
      <c r="BA234" t="s">
        <v>74</v>
      </c>
      <c r="BB234">
        <v>135</v>
      </c>
      <c r="BC234">
        <v>169</v>
      </c>
      <c r="BD234" t="s">
        <v>74</v>
      </c>
      <c r="BE234" t="s">
        <v>74</v>
      </c>
      <c r="BF234" t="s">
        <v>74</v>
      </c>
      <c r="BG234" t="s">
        <v>74</v>
      </c>
      <c r="BH234" t="s">
        <v>74</v>
      </c>
      <c r="BI234">
        <v>35</v>
      </c>
      <c r="BJ234" t="s">
        <v>1652</v>
      </c>
      <c r="BK234" t="s">
        <v>101</v>
      </c>
      <c r="BL234" t="s">
        <v>1653</v>
      </c>
      <c r="BM234" t="s">
        <v>4488</v>
      </c>
      <c r="BN234" t="s">
        <v>74</v>
      </c>
      <c r="BO234" t="s">
        <v>74</v>
      </c>
      <c r="BP234" t="s">
        <v>74</v>
      </c>
      <c r="BQ234" t="s">
        <v>74</v>
      </c>
      <c r="BR234" t="s">
        <v>105</v>
      </c>
      <c r="BS234" t="s">
        <v>4489</v>
      </c>
      <c r="BT234" t="str">
        <f>HYPERLINK("https%3A%2F%2Fwww.webofscience.com%2Fwos%2Fwoscc%2Ffull-record%2FWOS:000418067600005","View Full Record in Web of Science")</f>
        <v>View Full Record in Web of Science</v>
      </c>
    </row>
    <row r="235" spans="1:72" x14ac:dyDescent="0.25">
      <c r="A235" t="s">
        <v>72</v>
      </c>
      <c r="B235" t="s">
        <v>4490</v>
      </c>
      <c r="C235" t="s">
        <v>74</v>
      </c>
      <c r="D235" t="s">
        <v>74</v>
      </c>
      <c r="E235" t="s">
        <v>74</v>
      </c>
      <c r="F235" t="s">
        <v>4491</v>
      </c>
      <c r="G235" t="s">
        <v>74</v>
      </c>
      <c r="H235" t="s">
        <v>74</v>
      </c>
      <c r="I235" t="s">
        <v>4492</v>
      </c>
      <c r="J235" t="s">
        <v>4493</v>
      </c>
      <c r="K235" t="s">
        <v>74</v>
      </c>
      <c r="L235" t="s">
        <v>74</v>
      </c>
      <c r="M235" t="s">
        <v>78</v>
      </c>
      <c r="N235" t="s">
        <v>135</v>
      </c>
      <c r="O235" t="s">
        <v>74</v>
      </c>
      <c r="P235" t="s">
        <v>74</v>
      </c>
      <c r="Q235" t="s">
        <v>74</v>
      </c>
      <c r="R235" t="s">
        <v>74</v>
      </c>
      <c r="S235" t="s">
        <v>74</v>
      </c>
      <c r="T235" t="s">
        <v>4494</v>
      </c>
      <c r="U235" t="s">
        <v>4495</v>
      </c>
      <c r="V235" t="s">
        <v>4496</v>
      </c>
      <c r="W235" t="s">
        <v>4497</v>
      </c>
      <c r="X235" t="s">
        <v>4498</v>
      </c>
      <c r="Y235" t="s">
        <v>4499</v>
      </c>
      <c r="Z235" t="s">
        <v>4500</v>
      </c>
      <c r="AA235" t="s">
        <v>4501</v>
      </c>
      <c r="AB235" t="s">
        <v>4502</v>
      </c>
      <c r="AC235" t="s">
        <v>74</v>
      </c>
      <c r="AD235" t="s">
        <v>74</v>
      </c>
      <c r="AE235" t="s">
        <v>74</v>
      </c>
      <c r="AF235" t="s">
        <v>74</v>
      </c>
      <c r="AG235">
        <v>59</v>
      </c>
      <c r="AH235">
        <v>13</v>
      </c>
      <c r="AI235">
        <v>13</v>
      </c>
      <c r="AJ235">
        <v>1</v>
      </c>
      <c r="AK235">
        <v>22</v>
      </c>
      <c r="AL235" t="s">
        <v>166</v>
      </c>
      <c r="AM235" t="s">
        <v>167</v>
      </c>
      <c r="AN235" t="s">
        <v>168</v>
      </c>
      <c r="AO235" t="s">
        <v>4503</v>
      </c>
      <c r="AP235" t="s">
        <v>4504</v>
      </c>
      <c r="AQ235" t="s">
        <v>74</v>
      </c>
      <c r="AR235" t="s">
        <v>4505</v>
      </c>
      <c r="AS235" t="s">
        <v>4506</v>
      </c>
      <c r="AT235" t="s">
        <v>74</v>
      </c>
      <c r="AU235">
        <v>2017</v>
      </c>
      <c r="AV235">
        <v>59</v>
      </c>
      <c r="AW235">
        <v>3</v>
      </c>
      <c r="AX235" t="s">
        <v>74</v>
      </c>
      <c r="AY235" t="s">
        <v>74</v>
      </c>
      <c r="AZ235" t="s">
        <v>74</v>
      </c>
      <c r="BA235" t="s">
        <v>74</v>
      </c>
      <c r="BB235">
        <v>335</v>
      </c>
      <c r="BC235">
        <v>352</v>
      </c>
      <c r="BD235" t="s">
        <v>74</v>
      </c>
      <c r="BE235" t="s">
        <v>4507</v>
      </c>
      <c r="BF235" t="str">
        <f>HYPERLINK("http://dx.doi.org/10.1080/00131881.2017.1345287","http://dx.doi.org/10.1080/00131881.2017.1345287")</f>
        <v>http://dx.doi.org/10.1080/00131881.2017.1345287</v>
      </c>
      <c r="BG235" t="s">
        <v>74</v>
      </c>
      <c r="BH235" t="s">
        <v>74</v>
      </c>
      <c r="BI235">
        <v>18</v>
      </c>
      <c r="BJ235" t="s">
        <v>150</v>
      </c>
      <c r="BK235" t="s">
        <v>101</v>
      </c>
      <c r="BL235" t="s">
        <v>150</v>
      </c>
      <c r="BM235" t="s">
        <v>4508</v>
      </c>
      <c r="BN235" t="s">
        <v>74</v>
      </c>
      <c r="BO235" t="s">
        <v>74</v>
      </c>
      <c r="BP235" t="s">
        <v>74</v>
      </c>
      <c r="BQ235" t="s">
        <v>74</v>
      </c>
      <c r="BR235" t="s">
        <v>105</v>
      </c>
      <c r="BS235" t="s">
        <v>4509</v>
      </c>
      <c r="BT235" t="str">
        <f>HYPERLINK("https%3A%2F%2Fwww.webofscience.com%2Fwos%2Fwoscc%2Ffull-record%2FWOS:000407477200005","View Full Record in Web of Science")</f>
        <v>View Full Record in Web of Science</v>
      </c>
    </row>
    <row r="236" spans="1:72" x14ac:dyDescent="0.25">
      <c r="A236" t="s">
        <v>72</v>
      </c>
      <c r="B236" t="s">
        <v>4510</v>
      </c>
      <c r="C236" t="s">
        <v>74</v>
      </c>
      <c r="D236" t="s">
        <v>74</v>
      </c>
      <c r="E236" t="s">
        <v>74</v>
      </c>
      <c r="F236" t="s">
        <v>4511</v>
      </c>
      <c r="G236" t="s">
        <v>74</v>
      </c>
      <c r="H236" t="s">
        <v>74</v>
      </c>
      <c r="I236" t="s">
        <v>4512</v>
      </c>
      <c r="J236" t="s">
        <v>4513</v>
      </c>
      <c r="K236" t="s">
        <v>74</v>
      </c>
      <c r="L236" t="s">
        <v>74</v>
      </c>
      <c r="M236" t="s">
        <v>78</v>
      </c>
      <c r="N236" t="s">
        <v>135</v>
      </c>
      <c r="O236" t="s">
        <v>74</v>
      </c>
      <c r="P236" t="s">
        <v>74</v>
      </c>
      <c r="Q236" t="s">
        <v>74</v>
      </c>
      <c r="R236" t="s">
        <v>74</v>
      </c>
      <c r="S236" t="s">
        <v>74</v>
      </c>
      <c r="T236" t="s">
        <v>74</v>
      </c>
      <c r="U236" t="s">
        <v>4514</v>
      </c>
      <c r="V236" t="s">
        <v>4515</v>
      </c>
      <c r="W236" t="s">
        <v>4516</v>
      </c>
      <c r="X236" t="s">
        <v>4517</v>
      </c>
      <c r="Y236" t="s">
        <v>4518</v>
      </c>
      <c r="Z236" t="s">
        <v>4519</v>
      </c>
      <c r="AA236" t="s">
        <v>4520</v>
      </c>
      <c r="AB236" t="s">
        <v>4521</v>
      </c>
      <c r="AC236" t="s">
        <v>74</v>
      </c>
      <c r="AD236" t="s">
        <v>74</v>
      </c>
      <c r="AE236" t="s">
        <v>74</v>
      </c>
      <c r="AF236" t="s">
        <v>74</v>
      </c>
      <c r="AG236">
        <v>51</v>
      </c>
      <c r="AH236">
        <v>2</v>
      </c>
      <c r="AI236">
        <v>2</v>
      </c>
      <c r="AJ236">
        <v>0</v>
      </c>
      <c r="AK236">
        <v>6</v>
      </c>
      <c r="AL236" t="s">
        <v>4522</v>
      </c>
      <c r="AM236" t="s">
        <v>4523</v>
      </c>
      <c r="AN236" t="s">
        <v>4524</v>
      </c>
      <c r="AO236" t="s">
        <v>4525</v>
      </c>
      <c r="AP236" t="s">
        <v>4526</v>
      </c>
      <c r="AQ236" t="s">
        <v>74</v>
      </c>
      <c r="AR236" t="s">
        <v>4527</v>
      </c>
      <c r="AS236" t="s">
        <v>4528</v>
      </c>
      <c r="AT236" t="s">
        <v>74</v>
      </c>
      <c r="AU236">
        <v>2017</v>
      </c>
      <c r="AV236">
        <v>68</v>
      </c>
      <c r="AW236">
        <v>6</v>
      </c>
      <c r="AX236" t="s">
        <v>74</v>
      </c>
      <c r="AY236" t="s">
        <v>74</v>
      </c>
      <c r="AZ236" t="s">
        <v>74</v>
      </c>
      <c r="BA236" t="s">
        <v>74</v>
      </c>
      <c r="BB236">
        <v>479</v>
      </c>
      <c r="BC236">
        <v>486</v>
      </c>
      <c r="BD236" t="s">
        <v>74</v>
      </c>
      <c r="BE236" t="s">
        <v>4529</v>
      </c>
      <c r="BF236" t="str">
        <f>HYPERLINK("http://dx.doi.org/10.1016/j.jchb.2017.10.002","http://dx.doi.org/10.1016/j.jchb.2017.10.002")</f>
        <v>http://dx.doi.org/10.1016/j.jchb.2017.10.002</v>
      </c>
      <c r="BG236" t="s">
        <v>74</v>
      </c>
      <c r="BH236" t="s">
        <v>74</v>
      </c>
      <c r="BI236">
        <v>8</v>
      </c>
      <c r="BJ236" t="s">
        <v>3608</v>
      </c>
      <c r="BK236" t="s">
        <v>101</v>
      </c>
      <c r="BL236" t="s">
        <v>3608</v>
      </c>
      <c r="BM236" t="s">
        <v>4530</v>
      </c>
      <c r="BN236">
        <v>29175059</v>
      </c>
      <c r="BO236" t="s">
        <v>74</v>
      </c>
      <c r="BP236" t="s">
        <v>74</v>
      </c>
      <c r="BQ236" t="s">
        <v>74</v>
      </c>
      <c r="BR236" t="s">
        <v>105</v>
      </c>
      <c r="BS236" t="s">
        <v>4531</v>
      </c>
      <c r="BT236" t="str">
        <f>HYPERLINK("https%3A%2F%2Fwww.webofscience.com%2Fwos%2Fwoscc%2Ffull-record%2FWOS:000422811800007","View Full Record in Web of Science")</f>
        <v>View Full Record in Web of Science</v>
      </c>
    </row>
    <row r="237" spans="1:72" x14ac:dyDescent="0.25">
      <c r="A237" t="s">
        <v>72</v>
      </c>
      <c r="B237" t="s">
        <v>4532</v>
      </c>
      <c r="C237" t="s">
        <v>74</v>
      </c>
      <c r="D237" t="s">
        <v>74</v>
      </c>
      <c r="E237" t="s">
        <v>74</v>
      </c>
      <c r="F237" t="s">
        <v>4533</v>
      </c>
      <c r="G237" t="s">
        <v>74</v>
      </c>
      <c r="H237" t="s">
        <v>74</v>
      </c>
      <c r="I237" t="s">
        <v>4534</v>
      </c>
      <c r="J237" t="s">
        <v>4305</v>
      </c>
      <c r="K237" t="s">
        <v>74</v>
      </c>
      <c r="L237" t="s">
        <v>74</v>
      </c>
      <c r="M237" t="s">
        <v>78</v>
      </c>
      <c r="N237" t="s">
        <v>135</v>
      </c>
      <c r="O237" t="s">
        <v>74</v>
      </c>
      <c r="P237" t="s">
        <v>74</v>
      </c>
      <c r="Q237" t="s">
        <v>74</v>
      </c>
      <c r="R237" t="s">
        <v>74</v>
      </c>
      <c r="S237" t="s">
        <v>74</v>
      </c>
      <c r="T237" t="s">
        <v>4535</v>
      </c>
      <c r="U237" t="s">
        <v>4536</v>
      </c>
      <c r="V237" t="s">
        <v>4537</v>
      </c>
      <c r="W237" t="s">
        <v>4538</v>
      </c>
      <c r="X237" t="s">
        <v>74</v>
      </c>
      <c r="Y237" t="s">
        <v>4539</v>
      </c>
      <c r="Z237" t="s">
        <v>4540</v>
      </c>
      <c r="AA237" t="s">
        <v>4541</v>
      </c>
      <c r="AB237" t="s">
        <v>4542</v>
      </c>
      <c r="AC237" t="s">
        <v>74</v>
      </c>
      <c r="AD237" t="s">
        <v>74</v>
      </c>
      <c r="AE237" t="s">
        <v>74</v>
      </c>
      <c r="AF237" t="s">
        <v>74</v>
      </c>
      <c r="AG237">
        <v>36</v>
      </c>
      <c r="AH237">
        <v>2</v>
      </c>
      <c r="AI237">
        <v>2</v>
      </c>
      <c r="AJ237">
        <v>0</v>
      </c>
      <c r="AK237">
        <v>11</v>
      </c>
      <c r="AL237" t="s">
        <v>4318</v>
      </c>
      <c r="AM237" t="s">
        <v>4319</v>
      </c>
      <c r="AN237" t="s">
        <v>4320</v>
      </c>
      <c r="AO237" t="s">
        <v>4321</v>
      </c>
      <c r="AP237" t="s">
        <v>74</v>
      </c>
      <c r="AQ237" t="s">
        <v>74</v>
      </c>
      <c r="AR237" t="s">
        <v>4322</v>
      </c>
      <c r="AS237" t="s">
        <v>4323</v>
      </c>
      <c r="AT237" t="s">
        <v>74</v>
      </c>
      <c r="AU237">
        <v>2017</v>
      </c>
      <c r="AV237">
        <v>39</v>
      </c>
      <c r="AW237">
        <v>3</v>
      </c>
      <c r="AX237" t="s">
        <v>74</v>
      </c>
      <c r="AY237" t="s">
        <v>74</v>
      </c>
      <c r="AZ237" t="s">
        <v>74</v>
      </c>
      <c r="BA237" t="s">
        <v>74</v>
      </c>
      <c r="BB237">
        <v>105</v>
      </c>
      <c r="BC237">
        <v>120</v>
      </c>
      <c r="BD237" t="s">
        <v>74</v>
      </c>
      <c r="BE237" t="s">
        <v>74</v>
      </c>
      <c r="BF237" t="s">
        <v>74</v>
      </c>
      <c r="BG237" t="s">
        <v>74</v>
      </c>
      <c r="BH237" t="s">
        <v>74</v>
      </c>
      <c r="BI237">
        <v>16</v>
      </c>
      <c r="BJ237" t="s">
        <v>324</v>
      </c>
      <c r="BK237" t="s">
        <v>101</v>
      </c>
      <c r="BL237" t="s">
        <v>325</v>
      </c>
      <c r="BM237" t="s">
        <v>4543</v>
      </c>
      <c r="BN237" t="s">
        <v>74</v>
      </c>
      <c r="BO237" t="s">
        <v>74</v>
      </c>
      <c r="BP237" t="s">
        <v>74</v>
      </c>
      <c r="BQ237" t="s">
        <v>74</v>
      </c>
      <c r="BR237" t="s">
        <v>105</v>
      </c>
      <c r="BS237" t="s">
        <v>4544</v>
      </c>
      <c r="BT237" t="str">
        <f>HYPERLINK("https%3A%2F%2Fwww.webofscience.com%2Fwos%2Fwoscc%2Ffull-record%2FWOS:000417850100009","View Full Record in Web of Science")</f>
        <v>View Full Record in Web of Science</v>
      </c>
    </row>
    <row r="238" spans="1:72" x14ac:dyDescent="0.25">
      <c r="A238" t="s">
        <v>72</v>
      </c>
      <c r="B238" t="s">
        <v>4545</v>
      </c>
      <c r="C238" t="s">
        <v>74</v>
      </c>
      <c r="D238" t="s">
        <v>74</v>
      </c>
      <c r="E238" t="s">
        <v>74</v>
      </c>
      <c r="F238" t="s">
        <v>4546</v>
      </c>
      <c r="G238" t="s">
        <v>74</v>
      </c>
      <c r="H238" t="s">
        <v>74</v>
      </c>
      <c r="I238" t="s">
        <v>4547</v>
      </c>
      <c r="J238" t="s">
        <v>4548</v>
      </c>
      <c r="K238" t="s">
        <v>74</v>
      </c>
      <c r="L238" t="s">
        <v>74</v>
      </c>
      <c r="M238" t="s">
        <v>78</v>
      </c>
      <c r="N238" t="s">
        <v>135</v>
      </c>
      <c r="O238" t="s">
        <v>74</v>
      </c>
      <c r="P238" t="s">
        <v>74</v>
      </c>
      <c r="Q238" t="s">
        <v>74</v>
      </c>
      <c r="R238" t="s">
        <v>74</v>
      </c>
      <c r="S238" t="s">
        <v>74</v>
      </c>
      <c r="T238" t="s">
        <v>4549</v>
      </c>
      <c r="U238" t="s">
        <v>4550</v>
      </c>
      <c r="V238" t="s">
        <v>4551</v>
      </c>
      <c r="W238" t="s">
        <v>4552</v>
      </c>
      <c r="X238" t="s">
        <v>4553</v>
      </c>
      <c r="Y238" t="s">
        <v>4554</v>
      </c>
      <c r="Z238" t="s">
        <v>74</v>
      </c>
      <c r="AA238" t="s">
        <v>4555</v>
      </c>
      <c r="AB238" t="s">
        <v>4556</v>
      </c>
      <c r="AC238" t="s">
        <v>74</v>
      </c>
      <c r="AD238" t="s">
        <v>74</v>
      </c>
      <c r="AE238" t="s">
        <v>74</v>
      </c>
      <c r="AF238" t="s">
        <v>74</v>
      </c>
      <c r="AG238">
        <v>32</v>
      </c>
      <c r="AH238">
        <v>9</v>
      </c>
      <c r="AI238">
        <v>9</v>
      </c>
      <c r="AJ238">
        <v>7</v>
      </c>
      <c r="AK238">
        <v>20</v>
      </c>
      <c r="AL238" t="s">
        <v>166</v>
      </c>
      <c r="AM238" t="s">
        <v>167</v>
      </c>
      <c r="AN238" t="s">
        <v>168</v>
      </c>
      <c r="AO238" t="s">
        <v>4557</v>
      </c>
      <c r="AP238" t="s">
        <v>4558</v>
      </c>
      <c r="AQ238" t="s">
        <v>74</v>
      </c>
      <c r="AR238" t="s">
        <v>4559</v>
      </c>
      <c r="AS238" t="s">
        <v>4560</v>
      </c>
      <c r="AT238" t="s">
        <v>1649</v>
      </c>
      <c r="AU238">
        <v>2016</v>
      </c>
      <c r="AV238">
        <v>16</v>
      </c>
      <c r="AW238">
        <v>3</v>
      </c>
      <c r="AX238" t="s">
        <v>74</v>
      </c>
      <c r="AY238" t="s">
        <v>74</v>
      </c>
      <c r="AZ238" t="s">
        <v>74</v>
      </c>
      <c r="BA238" t="s">
        <v>74</v>
      </c>
      <c r="BB238">
        <v>801</v>
      </c>
      <c r="BC238">
        <v>816</v>
      </c>
      <c r="BD238" t="s">
        <v>74</v>
      </c>
      <c r="BE238" t="s">
        <v>4561</v>
      </c>
      <c r="BF238" t="str">
        <f>HYPERLINK("http://dx.doi.org/10.1080/24748668.2016.11868929","http://dx.doi.org/10.1080/24748668.2016.11868929")</f>
        <v>http://dx.doi.org/10.1080/24748668.2016.11868929</v>
      </c>
      <c r="BG238" t="s">
        <v>74</v>
      </c>
      <c r="BH238" t="s">
        <v>74</v>
      </c>
      <c r="BI238">
        <v>16</v>
      </c>
      <c r="BJ238" t="s">
        <v>1397</v>
      </c>
      <c r="BK238" t="s">
        <v>221</v>
      </c>
      <c r="BL238" t="s">
        <v>1397</v>
      </c>
      <c r="BM238" t="s">
        <v>4562</v>
      </c>
      <c r="BN238" t="s">
        <v>74</v>
      </c>
      <c r="BO238" t="s">
        <v>2053</v>
      </c>
      <c r="BP238" t="s">
        <v>74</v>
      </c>
      <c r="BQ238" t="s">
        <v>74</v>
      </c>
      <c r="BR238" t="s">
        <v>105</v>
      </c>
      <c r="BS238" t="s">
        <v>4563</v>
      </c>
      <c r="BT238" t="str">
        <f>HYPERLINK("https%3A%2F%2Fwww.webofscience.com%2Fwos%2Fwoscc%2Ffull-record%2FWOS:000394509000006","View Full Record in Web of Science")</f>
        <v>View Full Record in Web of Science</v>
      </c>
    </row>
    <row r="239" spans="1:72" x14ac:dyDescent="0.25">
      <c r="A239" t="s">
        <v>72</v>
      </c>
      <c r="B239" t="s">
        <v>4564</v>
      </c>
      <c r="C239" t="s">
        <v>74</v>
      </c>
      <c r="D239" t="s">
        <v>74</v>
      </c>
      <c r="E239" t="s">
        <v>74</v>
      </c>
      <c r="F239" t="s">
        <v>4565</v>
      </c>
      <c r="G239" t="s">
        <v>74</v>
      </c>
      <c r="H239" t="s">
        <v>74</v>
      </c>
      <c r="I239" t="s">
        <v>4566</v>
      </c>
      <c r="J239" t="s">
        <v>739</v>
      </c>
      <c r="K239" t="s">
        <v>74</v>
      </c>
      <c r="L239" t="s">
        <v>74</v>
      </c>
      <c r="M239" t="s">
        <v>78</v>
      </c>
      <c r="N239" t="s">
        <v>135</v>
      </c>
      <c r="O239" t="s">
        <v>74</v>
      </c>
      <c r="P239" t="s">
        <v>74</v>
      </c>
      <c r="Q239" t="s">
        <v>74</v>
      </c>
      <c r="R239" t="s">
        <v>74</v>
      </c>
      <c r="S239" t="s">
        <v>74</v>
      </c>
      <c r="T239" t="s">
        <v>4567</v>
      </c>
      <c r="U239" t="s">
        <v>4568</v>
      </c>
      <c r="V239" t="s">
        <v>4569</v>
      </c>
      <c r="W239" t="s">
        <v>4570</v>
      </c>
      <c r="X239" t="s">
        <v>2087</v>
      </c>
      <c r="Y239" t="s">
        <v>4571</v>
      </c>
      <c r="Z239" t="s">
        <v>4572</v>
      </c>
      <c r="AA239" t="s">
        <v>74</v>
      </c>
      <c r="AB239" t="s">
        <v>74</v>
      </c>
      <c r="AC239" t="s">
        <v>74</v>
      </c>
      <c r="AD239" t="s">
        <v>74</v>
      </c>
      <c r="AE239" t="s">
        <v>74</v>
      </c>
      <c r="AF239" t="s">
        <v>74</v>
      </c>
      <c r="AG239">
        <v>46</v>
      </c>
      <c r="AH239">
        <v>10</v>
      </c>
      <c r="AI239">
        <v>10</v>
      </c>
      <c r="AJ239">
        <v>2</v>
      </c>
      <c r="AK239">
        <v>32</v>
      </c>
      <c r="AL239" t="s">
        <v>581</v>
      </c>
      <c r="AM239" t="s">
        <v>667</v>
      </c>
      <c r="AN239" t="s">
        <v>668</v>
      </c>
      <c r="AO239" t="s">
        <v>750</v>
      </c>
      <c r="AP239" t="s">
        <v>751</v>
      </c>
      <c r="AQ239" t="s">
        <v>74</v>
      </c>
      <c r="AR239" t="s">
        <v>752</v>
      </c>
      <c r="AS239" t="s">
        <v>753</v>
      </c>
      <c r="AT239" t="s">
        <v>303</v>
      </c>
      <c r="AU239">
        <v>2016</v>
      </c>
      <c r="AV239">
        <v>71</v>
      </c>
      <c r="AW239">
        <v>4</v>
      </c>
      <c r="AX239" t="s">
        <v>74</v>
      </c>
      <c r="AY239" t="s">
        <v>74</v>
      </c>
      <c r="AZ239" t="s">
        <v>74</v>
      </c>
      <c r="BA239" t="s">
        <v>74</v>
      </c>
      <c r="BB239">
        <v>557</v>
      </c>
      <c r="BC239">
        <v>573</v>
      </c>
      <c r="BD239" t="s">
        <v>74</v>
      </c>
      <c r="BE239" t="s">
        <v>4573</v>
      </c>
      <c r="BF239" t="str">
        <f>HYPERLINK("http://dx.doi.org/10.1007/s10734-015-9923-5","http://dx.doi.org/10.1007/s10734-015-9923-5")</f>
        <v>http://dx.doi.org/10.1007/s10734-015-9923-5</v>
      </c>
      <c r="BG239" t="s">
        <v>74</v>
      </c>
      <c r="BH239" t="s">
        <v>74</v>
      </c>
      <c r="BI239">
        <v>17</v>
      </c>
      <c r="BJ239" t="s">
        <v>150</v>
      </c>
      <c r="BK239" t="s">
        <v>101</v>
      </c>
      <c r="BL239" t="s">
        <v>150</v>
      </c>
      <c r="BM239" t="s">
        <v>4574</v>
      </c>
      <c r="BN239" t="s">
        <v>74</v>
      </c>
      <c r="BO239" t="s">
        <v>74</v>
      </c>
      <c r="BP239" t="s">
        <v>74</v>
      </c>
      <c r="BQ239" t="s">
        <v>74</v>
      </c>
      <c r="BR239" t="s">
        <v>105</v>
      </c>
      <c r="BS239" t="s">
        <v>4575</v>
      </c>
      <c r="BT239" t="str">
        <f>HYPERLINK("https%3A%2F%2Fwww.webofscience.com%2Fwos%2Fwoscc%2Ffull-record%2FWOS:000373152900007","View Full Record in Web of Science")</f>
        <v>View Full Record in Web of Science</v>
      </c>
    </row>
    <row r="240" spans="1:72" x14ac:dyDescent="0.25">
      <c r="A240" t="s">
        <v>72</v>
      </c>
      <c r="B240" t="s">
        <v>4576</v>
      </c>
      <c r="C240" t="s">
        <v>74</v>
      </c>
      <c r="D240" t="s">
        <v>74</v>
      </c>
      <c r="E240" t="s">
        <v>74</v>
      </c>
      <c r="F240" t="s">
        <v>4577</v>
      </c>
      <c r="G240" t="s">
        <v>74</v>
      </c>
      <c r="H240" t="s">
        <v>74</v>
      </c>
      <c r="I240" t="s">
        <v>4578</v>
      </c>
      <c r="J240" t="s">
        <v>4579</v>
      </c>
      <c r="K240" t="s">
        <v>74</v>
      </c>
      <c r="L240" t="s">
        <v>74</v>
      </c>
      <c r="M240" t="s">
        <v>78</v>
      </c>
      <c r="N240" t="s">
        <v>135</v>
      </c>
      <c r="O240" t="s">
        <v>74</v>
      </c>
      <c r="P240" t="s">
        <v>74</v>
      </c>
      <c r="Q240" t="s">
        <v>74</v>
      </c>
      <c r="R240" t="s">
        <v>74</v>
      </c>
      <c r="S240" t="s">
        <v>74</v>
      </c>
      <c r="T240" t="s">
        <v>74</v>
      </c>
      <c r="U240" t="s">
        <v>4580</v>
      </c>
      <c r="V240" t="s">
        <v>4581</v>
      </c>
      <c r="W240" t="s">
        <v>4582</v>
      </c>
      <c r="X240" t="s">
        <v>4583</v>
      </c>
      <c r="Y240" t="s">
        <v>4584</v>
      </c>
      <c r="Z240" t="s">
        <v>74</v>
      </c>
      <c r="AA240" t="s">
        <v>4585</v>
      </c>
      <c r="AB240" t="s">
        <v>4586</v>
      </c>
      <c r="AC240" t="s">
        <v>74</v>
      </c>
      <c r="AD240" t="s">
        <v>74</v>
      </c>
      <c r="AE240" t="s">
        <v>74</v>
      </c>
      <c r="AF240" t="s">
        <v>74</v>
      </c>
      <c r="AG240">
        <v>22</v>
      </c>
      <c r="AH240">
        <v>0</v>
      </c>
      <c r="AI240">
        <v>0</v>
      </c>
      <c r="AJ240">
        <v>0</v>
      </c>
      <c r="AK240">
        <v>11</v>
      </c>
      <c r="AL240" t="s">
        <v>2645</v>
      </c>
      <c r="AM240" t="s">
        <v>1083</v>
      </c>
      <c r="AN240" t="s">
        <v>2646</v>
      </c>
      <c r="AO240" t="s">
        <v>4587</v>
      </c>
      <c r="AP240" t="s">
        <v>74</v>
      </c>
      <c r="AQ240" t="s">
        <v>74</v>
      </c>
      <c r="AR240" t="s">
        <v>4588</v>
      </c>
      <c r="AS240" t="s">
        <v>4589</v>
      </c>
      <c r="AT240" t="s">
        <v>4590</v>
      </c>
      <c r="AU240">
        <v>2016</v>
      </c>
      <c r="AV240">
        <v>55</v>
      </c>
      <c r="AW240" t="s">
        <v>74</v>
      </c>
      <c r="AX240" t="s">
        <v>74</v>
      </c>
      <c r="AY240" t="s">
        <v>74</v>
      </c>
      <c r="AZ240" t="s">
        <v>74</v>
      </c>
      <c r="BA240" t="s">
        <v>74</v>
      </c>
      <c r="BB240">
        <v>35</v>
      </c>
      <c r="BC240">
        <v>43</v>
      </c>
      <c r="BD240" t="s">
        <v>74</v>
      </c>
      <c r="BE240" t="s">
        <v>4591</v>
      </c>
      <c r="BF240" t="str">
        <f>HYPERLINK("http://dx.doi.org/10.1016/j.wsif.2016.02.004","http://dx.doi.org/10.1016/j.wsif.2016.02.004")</f>
        <v>http://dx.doi.org/10.1016/j.wsif.2016.02.004</v>
      </c>
      <c r="BG240" t="s">
        <v>74</v>
      </c>
      <c r="BH240" t="s">
        <v>74</v>
      </c>
      <c r="BI240">
        <v>9</v>
      </c>
      <c r="BJ240" t="s">
        <v>4592</v>
      </c>
      <c r="BK240" t="s">
        <v>101</v>
      </c>
      <c r="BL240" t="s">
        <v>4592</v>
      </c>
      <c r="BM240" t="s">
        <v>4593</v>
      </c>
      <c r="BN240" t="s">
        <v>74</v>
      </c>
      <c r="BO240" t="s">
        <v>74</v>
      </c>
      <c r="BP240" t="s">
        <v>74</v>
      </c>
      <c r="BQ240" t="s">
        <v>74</v>
      </c>
      <c r="BR240" t="s">
        <v>105</v>
      </c>
      <c r="BS240" t="s">
        <v>4594</v>
      </c>
      <c r="BT240" t="str">
        <f>HYPERLINK("https%3A%2F%2Fwww.webofscience.com%2Fwos%2Fwoscc%2Ffull-record%2FWOS:000374075900005","View Full Record in Web of Science")</f>
        <v>View Full Record in Web of Science</v>
      </c>
    </row>
    <row r="241" spans="1:72" x14ac:dyDescent="0.25">
      <c r="A241" t="s">
        <v>72</v>
      </c>
      <c r="B241" t="s">
        <v>4595</v>
      </c>
      <c r="C241" t="s">
        <v>74</v>
      </c>
      <c r="D241" t="s">
        <v>74</v>
      </c>
      <c r="E241" t="s">
        <v>74</v>
      </c>
      <c r="F241" t="s">
        <v>4596</v>
      </c>
      <c r="G241" t="s">
        <v>74</v>
      </c>
      <c r="H241" t="s">
        <v>74</v>
      </c>
      <c r="I241" t="s">
        <v>4597</v>
      </c>
      <c r="J241" t="s">
        <v>4598</v>
      </c>
      <c r="K241" t="s">
        <v>74</v>
      </c>
      <c r="L241" t="s">
        <v>74</v>
      </c>
      <c r="M241" t="s">
        <v>78</v>
      </c>
      <c r="N241" t="s">
        <v>135</v>
      </c>
      <c r="O241" t="s">
        <v>74</v>
      </c>
      <c r="P241" t="s">
        <v>74</v>
      </c>
      <c r="Q241" t="s">
        <v>74</v>
      </c>
      <c r="R241" t="s">
        <v>74</v>
      </c>
      <c r="S241" t="s">
        <v>74</v>
      </c>
      <c r="T241" t="s">
        <v>4599</v>
      </c>
      <c r="U241" t="s">
        <v>4600</v>
      </c>
      <c r="V241" t="s">
        <v>4601</v>
      </c>
      <c r="W241" t="s">
        <v>4602</v>
      </c>
      <c r="X241" t="s">
        <v>4603</v>
      </c>
      <c r="Y241" t="s">
        <v>4604</v>
      </c>
      <c r="Z241" t="s">
        <v>4605</v>
      </c>
      <c r="AA241" t="s">
        <v>4606</v>
      </c>
      <c r="AB241" t="s">
        <v>4607</v>
      </c>
      <c r="AC241" t="s">
        <v>74</v>
      </c>
      <c r="AD241" t="s">
        <v>74</v>
      </c>
      <c r="AE241" t="s">
        <v>74</v>
      </c>
      <c r="AF241" t="s">
        <v>74</v>
      </c>
      <c r="AG241">
        <v>24</v>
      </c>
      <c r="AH241">
        <v>37</v>
      </c>
      <c r="AI241">
        <v>37</v>
      </c>
      <c r="AJ241">
        <v>0</v>
      </c>
      <c r="AK241">
        <v>11</v>
      </c>
      <c r="AL241" t="s">
        <v>581</v>
      </c>
      <c r="AM241" t="s">
        <v>667</v>
      </c>
      <c r="AN241" t="s">
        <v>668</v>
      </c>
      <c r="AO241" t="s">
        <v>4608</v>
      </c>
      <c r="AP241" t="s">
        <v>4609</v>
      </c>
      <c r="AQ241" t="s">
        <v>74</v>
      </c>
      <c r="AR241" t="s">
        <v>4610</v>
      </c>
      <c r="AS241" t="s">
        <v>4611</v>
      </c>
      <c r="AT241" t="s">
        <v>359</v>
      </c>
      <c r="AU241">
        <v>2016</v>
      </c>
      <c r="AV241">
        <v>9</v>
      </c>
      <c r="AW241">
        <v>1</v>
      </c>
      <c r="AX241" t="s">
        <v>74</v>
      </c>
      <c r="AY241" t="s">
        <v>74</v>
      </c>
      <c r="AZ241" t="s">
        <v>74</v>
      </c>
      <c r="BA241" t="s">
        <v>74</v>
      </c>
      <c r="BB241">
        <v>39</v>
      </c>
      <c r="BC241">
        <v>50</v>
      </c>
      <c r="BD241" t="s">
        <v>74</v>
      </c>
      <c r="BE241" t="s">
        <v>4612</v>
      </c>
      <c r="BF241" t="str">
        <f>HYPERLINK("http://dx.doi.org/10.1007/s12187-015-9312-8","http://dx.doi.org/10.1007/s12187-015-9312-8")</f>
        <v>http://dx.doi.org/10.1007/s12187-015-9312-8</v>
      </c>
      <c r="BG241" t="s">
        <v>74</v>
      </c>
      <c r="BH241" t="s">
        <v>74</v>
      </c>
      <c r="BI241">
        <v>12</v>
      </c>
      <c r="BJ241" t="s">
        <v>324</v>
      </c>
      <c r="BK241" t="s">
        <v>101</v>
      </c>
      <c r="BL241" t="s">
        <v>325</v>
      </c>
      <c r="BM241" t="s">
        <v>4613</v>
      </c>
      <c r="BN241">
        <v>26925176</v>
      </c>
      <c r="BO241" t="s">
        <v>201</v>
      </c>
      <c r="BP241" t="s">
        <v>74</v>
      </c>
      <c r="BQ241" t="s">
        <v>74</v>
      </c>
      <c r="BR241" t="s">
        <v>105</v>
      </c>
      <c r="BS241" t="s">
        <v>4614</v>
      </c>
      <c r="BT241" t="str">
        <f>HYPERLINK("https%3A%2F%2Fwww.webofscience.com%2Fwos%2Fwoscc%2Ffull-record%2FWOS:000375409300003","View Full Record in Web of Science")</f>
        <v>View Full Record in Web of Science</v>
      </c>
    </row>
    <row r="242" spans="1:72" x14ac:dyDescent="0.25">
      <c r="A242" t="s">
        <v>72</v>
      </c>
      <c r="B242" t="s">
        <v>4615</v>
      </c>
      <c r="C242" t="s">
        <v>74</v>
      </c>
      <c r="D242" t="s">
        <v>74</v>
      </c>
      <c r="E242" t="s">
        <v>74</v>
      </c>
      <c r="F242" t="s">
        <v>4616</v>
      </c>
      <c r="G242" t="s">
        <v>74</v>
      </c>
      <c r="H242" t="s">
        <v>74</v>
      </c>
      <c r="I242" t="s">
        <v>4617</v>
      </c>
      <c r="J242" t="s">
        <v>4618</v>
      </c>
      <c r="K242" t="s">
        <v>74</v>
      </c>
      <c r="L242" t="s">
        <v>74</v>
      </c>
      <c r="M242" t="s">
        <v>78</v>
      </c>
      <c r="N242" t="s">
        <v>135</v>
      </c>
      <c r="O242" t="s">
        <v>74</v>
      </c>
      <c r="P242" t="s">
        <v>74</v>
      </c>
      <c r="Q242" t="s">
        <v>74</v>
      </c>
      <c r="R242" t="s">
        <v>74</v>
      </c>
      <c r="S242" t="s">
        <v>74</v>
      </c>
      <c r="T242" t="s">
        <v>4619</v>
      </c>
      <c r="U242" t="s">
        <v>4620</v>
      </c>
      <c r="V242" t="s">
        <v>4621</v>
      </c>
      <c r="W242" t="s">
        <v>4622</v>
      </c>
      <c r="X242" t="s">
        <v>4623</v>
      </c>
      <c r="Y242" t="s">
        <v>4624</v>
      </c>
      <c r="Z242" t="s">
        <v>4625</v>
      </c>
      <c r="AA242" t="s">
        <v>4626</v>
      </c>
      <c r="AB242" t="s">
        <v>4627</v>
      </c>
      <c r="AC242" t="s">
        <v>74</v>
      </c>
      <c r="AD242" t="s">
        <v>74</v>
      </c>
      <c r="AE242" t="s">
        <v>74</v>
      </c>
      <c r="AF242" t="s">
        <v>74</v>
      </c>
      <c r="AG242">
        <v>73</v>
      </c>
      <c r="AH242">
        <v>35</v>
      </c>
      <c r="AI242">
        <v>35</v>
      </c>
      <c r="AJ242">
        <v>1</v>
      </c>
      <c r="AK242">
        <v>29</v>
      </c>
      <c r="AL242" t="s">
        <v>166</v>
      </c>
      <c r="AM242" t="s">
        <v>167</v>
      </c>
      <c r="AN242" t="s">
        <v>168</v>
      </c>
      <c r="AO242" t="s">
        <v>4628</v>
      </c>
      <c r="AP242" t="s">
        <v>4629</v>
      </c>
      <c r="AQ242" t="s">
        <v>74</v>
      </c>
      <c r="AR242" t="s">
        <v>4630</v>
      </c>
      <c r="AS242" t="s">
        <v>4631</v>
      </c>
      <c r="AT242" t="s">
        <v>74</v>
      </c>
      <c r="AU242">
        <v>2016</v>
      </c>
      <c r="AV242">
        <v>26</v>
      </c>
      <c r="AW242">
        <v>8</v>
      </c>
      <c r="AX242" t="s">
        <v>74</v>
      </c>
      <c r="AY242" t="s">
        <v>74</v>
      </c>
      <c r="AZ242" t="s">
        <v>74</v>
      </c>
      <c r="BA242" t="s">
        <v>74</v>
      </c>
      <c r="BB242">
        <v>638</v>
      </c>
      <c r="BC242">
        <v>659</v>
      </c>
      <c r="BD242" t="s">
        <v>74</v>
      </c>
      <c r="BE242" t="s">
        <v>4632</v>
      </c>
      <c r="BF242" t="str">
        <f>HYPERLINK("http://dx.doi.org/10.1080/10508422.2015.1112745","http://dx.doi.org/10.1080/10508422.2015.1112745")</f>
        <v>http://dx.doi.org/10.1080/10508422.2015.1112745</v>
      </c>
      <c r="BG242" t="s">
        <v>74</v>
      </c>
      <c r="BH242" t="s">
        <v>74</v>
      </c>
      <c r="BI242">
        <v>22</v>
      </c>
      <c r="BJ242" t="s">
        <v>4633</v>
      </c>
      <c r="BK242" t="s">
        <v>101</v>
      </c>
      <c r="BL242" t="s">
        <v>4634</v>
      </c>
      <c r="BM242" t="s">
        <v>4635</v>
      </c>
      <c r="BN242" t="s">
        <v>74</v>
      </c>
      <c r="BO242" t="s">
        <v>74</v>
      </c>
      <c r="BP242" t="s">
        <v>74</v>
      </c>
      <c r="BQ242" t="s">
        <v>74</v>
      </c>
      <c r="BR242" t="s">
        <v>105</v>
      </c>
      <c r="BS242" t="s">
        <v>4636</v>
      </c>
      <c r="BT242" t="str">
        <f>HYPERLINK("https%3A%2F%2Fwww.webofscience.com%2Fwos%2Fwoscc%2Ffull-record%2FWOS:000394599200002","View Full Record in Web of Science")</f>
        <v>View Full Record in Web of Science</v>
      </c>
    </row>
    <row r="243" spans="1:72" x14ac:dyDescent="0.25">
      <c r="A243" t="s">
        <v>72</v>
      </c>
      <c r="B243" t="s">
        <v>4637</v>
      </c>
      <c r="C243" t="s">
        <v>74</v>
      </c>
      <c r="D243" t="s">
        <v>74</v>
      </c>
      <c r="E243" t="s">
        <v>74</v>
      </c>
      <c r="F243" t="s">
        <v>4638</v>
      </c>
      <c r="G243" t="s">
        <v>74</v>
      </c>
      <c r="H243" t="s">
        <v>74</v>
      </c>
      <c r="I243" t="s">
        <v>4639</v>
      </c>
      <c r="J243" t="s">
        <v>4640</v>
      </c>
      <c r="K243" t="s">
        <v>74</v>
      </c>
      <c r="L243" t="s">
        <v>74</v>
      </c>
      <c r="M243" t="s">
        <v>78</v>
      </c>
      <c r="N243" t="s">
        <v>135</v>
      </c>
      <c r="O243" t="s">
        <v>74</v>
      </c>
      <c r="P243" t="s">
        <v>74</v>
      </c>
      <c r="Q243" t="s">
        <v>74</v>
      </c>
      <c r="R243" t="s">
        <v>74</v>
      </c>
      <c r="S243" t="s">
        <v>74</v>
      </c>
      <c r="T243" t="s">
        <v>4641</v>
      </c>
      <c r="U243" t="s">
        <v>4642</v>
      </c>
      <c r="V243" t="s">
        <v>4643</v>
      </c>
      <c r="W243" t="s">
        <v>4644</v>
      </c>
      <c r="X243" t="s">
        <v>4645</v>
      </c>
      <c r="Y243" t="s">
        <v>4646</v>
      </c>
      <c r="Z243" t="s">
        <v>4647</v>
      </c>
      <c r="AA243" t="s">
        <v>4648</v>
      </c>
      <c r="AB243" t="s">
        <v>4649</v>
      </c>
      <c r="AC243" t="s">
        <v>74</v>
      </c>
      <c r="AD243" t="s">
        <v>74</v>
      </c>
      <c r="AE243" t="s">
        <v>74</v>
      </c>
      <c r="AF243" t="s">
        <v>74</v>
      </c>
      <c r="AG243">
        <v>37</v>
      </c>
      <c r="AH243">
        <v>2</v>
      </c>
      <c r="AI243">
        <v>2</v>
      </c>
      <c r="AJ243">
        <v>1</v>
      </c>
      <c r="AK243">
        <v>18</v>
      </c>
      <c r="AL243" t="s">
        <v>4650</v>
      </c>
      <c r="AM243" t="s">
        <v>4651</v>
      </c>
      <c r="AN243" t="s">
        <v>4652</v>
      </c>
      <c r="AO243" t="s">
        <v>4653</v>
      </c>
      <c r="AP243" t="s">
        <v>4654</v>
      </c>
      <c r="AQ243" t="s">
        <v>74</v>
      </c>
      <c r="AR243" t="s">
        <v>4655</v>
      </c>
      <c r="AS243" t="s">
        <v>4656</v>
      </c>
      <c r="AT243" t="s">
        <v>74</v>
      </c>
      <c r="AU243">
        <v>2016</v>
      </c>
      <c r="AV243">
        <v>27</v>
      </c>
      <c r="AW243">
        <v>2</v>
      </c>
      <c r="AX243" t="s">
        <v>74</v>
      </c>
      <c r="AY243" t="s">
        <v>74</v>
      </c>
      <c r="AZ243" t="s">
        <v>74</v>
      </c>
      <c r="BA243" t="s">
        <v>74</v>
      </c>
      <c r="BB243">
        <v>195</v>
      </c>
      <c r="BC243">
        <v>204</v>
      </c>
      <c r="BD243" t="s">
        <v>74</v>
      </c>
      <c r="BE243" t="s">
        <v>4657</v>
      </c>
      <c r="BF243" t="str">
        <f>HYPERLINK("http://dx.doi.org/10.5755/j01.ee.27.2.13586","http://dx.doi.org/10.5755/j01.ee.27.2.13586")</f>
        <v>http://dx.doi.org/10.5755/j01.ee.27.2.13586</v>
      </c>
      <c r="BG243" t="s">
        <v>74</v>
      </c>
      <c r="BH243" t="s">
        <v>74</v>
      </c>
      <c r="BI243">
        <v>10</v>
      </c>
      <c r="BJ243" t="s">
        <v>378</v>
      </c>
      <c r="BK243" t="s">
        <v>101</v>
      </c>
      <c r="BL243" t="s">
        <v>379</v>
      </c>
      <c r="BM243" t="s">
        <v>4658</v>
      </c>
      <c r="BN243" t="s">
        <v>74</v>
      </c>
      <c r="BO243" t="s">
        <v>1348</v>
      </c>
      <c r="BP243" t="s">
        <v>74</v>
      </c>
      <c r="BQ243" t="s">
        <v>74</v>
      </c>
      <c r="BR243" t="s">
        <v>105</v>
      </c>
      <c r="BS243" t="s">
        <v>4659</v>
      </c>
      <c r="BT243" t="str">
        <f>HYPERLINK("https%3A%2F%2Fwww.webofscience.com%2Fwos%2Fwoscc%2Ffull-record%2FWOS:000378912900008","View Full Record in Web of Science")</f>
        <v>View Full Record in Web of Science</v>
      </c>
    </row>
    <row r="244" spans="1:72" x14ac:dyDescent="0.25">
      <c r="A244" t="s">
        <v>72</v>
      </c>
      <c r="B244" t="s">
        <v>4660</v>
      </c>
      <c r="C244" t="s">
        <v>74</v>
      </c>
      <c r="D244" t="s">
        <v>74</v>
      </c>
      <c r="E244" t="s">
        <v>74</v>
      </c>
      <c r="F244" t="s">
        <v>4661</v>
      </c>
      <c r="G244" t="s">
        <v>74</v>
      </c>
      <c r="H244" t="s">
        <v>74</v>
      </c>
      <c r="I244" t="s">
        <v>4662</v>
      </c>
      <c r="J244" t="s">
        <v>4663</v>
      </c>
      <c r="K244" t="s">
        <v>74</v>
      </c>
      <c r="L244" t="s">
        <v>74</v>
      </c>
      <c r="M244" t="s">
        <v>78</v>
      </c>
      <c r="N244" t="s">
        <v>135</v>
      </c>
      <c r="O244" t="s">
        <v>74</v>
      </c>
      <c r="P244" t="s">
        <v>74</v>
      </c>
      <c r="Q244" t="s">
        <v>74</v>
      </c>
      <c r="R244" t="s">
        <v>74</v>
      </c>
      <c r="S244" t="s">
        <v>74</v>
      </c>
      <c r="T244" t="s">
        <v>4664</v>
      </c>
      <c r="U244" t="s">
        <v>4665</v>
      </c>
      <c r="V244" t="s">
        <v>4666</v>
      </c>
      <c r="W244" t="s">
        <v>4667</v>
      </c>
      <c r="X244" t="s">
        <v>4668</v>
      </c>
      <c r="Y244" t="s">
        <v>4669</v>
      </c>
      <c r="Z244" t="s">
        <v>4670</v>
      </c>
      <c r="AA244" t="s">
        <v>4671</v>
      </c>
      <c r="AB244" t="s">
        <v>4672</v>
      </c>
      <c r="AC244" t="s">
        <v>4673</v>
      </c>
      <c r="AD244" t="s">
        <v>4673</v>
      </c>
      <c r="AE244" t="s">
        <v>4674</v>
      </c>
      <c r="AF244" t="s">
        <v>74</v>
      </c>
      <c r="AG244">
        <v>39</v>
      </c>
      <c r="AH244">
        <v>12</v>
      </c>
      <c r="AI244">
        <v>12</v>
      </c>
      <c r="AJ244">
        <v>1</v>
      </c>
      <c r="AK244">
        <v>31</v>
      </c>
      <c r="AL244" t="s">
        <v>2645</v>
      </c>
      <c r="AM244" t="s">
        <v>1083</v>
      </c>
      <c r="AN244" t="s">
        <v>2646</v>
      </c>
      <c r="AO244" t="s">
        <v>4675</v>
      </c>
      <c r="AP244" t="s">
        <v>4676</v>
      </c>
      <c r="AQ244" t="s">
        <v>74</v>
      </c>
      <c r="AR244" t="s">
        <v>4677</v>
      </c>
      <c r="AS244" t="s">
        <v>4678</v>
      </c>
      <c r="AT244" t="s">
        <v>626</v>
      </c>
      <c r="AU244">
        <v>2015</v>
      </c>
      <c r="AV244">
        <v>49</v>
      </c>
      <c r="AW244" t="s">
        <v>74</v>
      </c>
      <c r="AX244" t="s">
        <v>74</v>
      </c>
      <c r="AY244" t="s">
        <v>74</v>
      </c>
      <c r="AZ244" t="s">
        <v>74</v>
      </c>
      <c r="BA244" t="s">
        <v>74</v>
      </c>
      <c r="BB244">
        <v>100</v>
      </c>
      <c r="BC244">
        <v>113</v>
      </c>
      <c r="BD244" t="s">
        <v>74</v>
      </c>
      <c r="BE244" t="s">
        <v>4679</v>
      </c>
      <c r="BF244" t="str">
        <f>HYPERLINK("http://dx.doi.org/10.1016/j.ijintrel.2015.06.011","http://dx.doi.org/10.1016/j.ijintrel.2015.06.011")</f>
        <v>http://dx.doi.org/10.1016/j.ijintrel.2015.06.011</v>
      </c>
      <c r="BG244" t="s">
        <v>74</v>
      </c>
      <c r="BH244" t="s">
        <v>74</v>
      </c>
      <c r="BI244">
        <v>14</v>
      </c>
      <c r="BJ244" t="s">
        <v>4680</v>
      </c>
      <c r="BK244" t="s">
        <v>101</v>
      </c>
      <c r="BL244" t="s">
        <v>4681</v>
      </c>
      <c r="BM244" t="s">
        <v>4682</v>
      </c>
      <c r="BN244" t="s">
        <v>74</v>
      </c>
      <c r="BO244" t="s">
        <v>74</v>
      </c>
      <c r="BP244" t="s">
        <v>74</v>
      </c>
      <c r="BQ244" t="s">
        <v>74</v>
      </c>
      <c r="BR244" t="s">
        <v>105</v>
      </c>
      <c r="BS244" t="s">
        <v>4683</v>
      </c>
      <c r="BT244" t="str">
        <f>HYPERLINK("https%3A%2F%2Fwww.webofscience.com%2Fwos%2Fwoscc%2Ffull-record%2FWOS:000366536600009","View Full Record in Web of Science")</f>
        <v>View Full Record in Web of Science</v>
      </c>
    </row>
    <row r="245" spans="1:72" x14ac:dyDescent="0.25">
      <c r="A245" t="s">
        <v>72</v>
      </c>
      <c r="B245" t="s">
        <v>4684</v>
      </c>
      <c r="C245" t="s">
        <v>74</v>
      </c>
      <c r="D245" t="s">
        <v>74</v>
      </c>
      <c r="E245" t="s">
        <v>74</v>
      </c>
      <c r="F245" t="s">
        <v>4685</v>
      </c>
      <c r="G245" t="s">
        <v>74</v>
      </c>
      <c r="H245" t="s">
        <v>74</v>
      </c>
      <c r="I245" t="s">
        <v>4686</v>
      </c>
      <c r="J245" t="s">
        <v>4687</v>
      </c>
      <c r="K245" t="s">
        <v>74</v>
      </c>
      <c r="L245" t="s">
        <v>74</v>
      </c>
      <c r="M245" t="s">
        <v>78</v>
      </c>
      <c r="N245" t="s">
        <v>135</v>
      </c>
      <c r="O245" t="s">
        <v>74</v>
      </c>
      <c r="P245" t="s">
        <v>74</v>
      </c>
      <c r="Q245" t="s">
        <v>74</v>
      </c>
      <c r="R245" t="s">
        <v>74</v>
      </c>
      <c r="S245" t="s">
        <v>74</v>
      </c>
      <c r="T245" t="s">
        <v>4688</v>
      </c>
      <c r="U245" t="s">
        <v>4689</v>
      </c>
      <c r="V245" t="s">
        <v>4690</v>
      </c>
      <c r="W245" t="s">
        <v>4691</v>
      </c>
      <c r="X245" t="s">
        <v>4692</v>
      </c>
      <c r="Y245" t="s">
        <v>4693</v>
      </c>
      <c r="Z245" t="s">
        <v>4694</v>
      </c>
      <c r="AA245" t="s">
        <v>4695</v>
      </c>
      <c r="AB245" t="s">
        <v>4696</v>
      </c>
      <c r="AC245" t="s">
        <v>4697</v>
      </c>
      <c r="AD245" t="s">
        <v>4698</v>
      </c>
      <c r="AE245" t="s">
        <v>4699</v>
      </c>
      <c r="AF245" t="s">
        <v>74</v>
      </c>
      <c r="AG245">
        <v>31</v>
      </c>
      <c r="AH245">
        <v>106</v>
      </c>
      <c r="AI245">
        <v>107</v>
      </c>
      <c r="AJ245">
        <v>0</v>
      </c>
      <c r="AK245">
        <v>75</v>
      </c>
      <c r="AL245" t="s">
        <v>166</v>
      </c>
      <c r="AM245" t="s">
        <v>167</v>
      </c>
      <c r="AN245" t="s">
        <v>168</v>
      </c>
      <c r="AO245" t="s">
        <v>4700</v>
      </c>
      <c r="AP245" t="s">
        <v>4701</v>
      </c>
      <c r="AQ245" t="s">
        <v>74</v>
      </c>
      <c r="AR245" t="s">
        <v>4702</v>
      </c>
      <c r="AS245" t="s">
        <v>4703</v>
      </c>
      <c r="AT245" t="s">
        <v>4704</v>
      </c>
      <c r="AU245">
        <v>2015</v>
      </c>
      <c r="AV245">
        <v>17</v>
      </c>
      <c r="AW245">
        <v>6</v>
      </c>
      <c r="AX245" t="s">
        <v>74</v>
      </c>
      <c r="AY245" t="s">
        <v>74</v>
      </c>
      <c r="AZ245" t="s">
        <v>74</v>
      </c>
      <c r="BA245" t="s">
        <v>74</v>
      </c>
      <c r="BB245">
        <v>682</v>
      </c>
      <c r="BC245">
        <v>699</v>
      </c>
      <c r="BD245" t="s">
        <v>74</v>
      </c>
      <c r="BE245" t="s">
        <v>4705</v>
      </c>
      <c r="BF245" t="str">
        <f>HYPERLINK("http://dx.doi.org/10.1080/13691058.2014.989265","http://dx.doi.org/10.1080/13691058.2014.989265")</f>
        <v>http://dx.doi.org/10.1080/13691058.2014.989265</v>
      </c>
      <c r="BG245" t="s">
        <v>74</v>
      </c>
      <c r="BH245" t="s">
        <v>74</v>
      </c>
      <c r="BI245">
        <v>18</v>
      </c>
      <c r="BJ245" t="s">
        <v>4706</v>
      </c>
      <c r="BK245" t="s">
        <v>101</v>
      </c>
      <c r="BL245" t="s">
        <v>4707</v>
      </c>
      <c r="BM245" t="s">
        <v>4708</v>
      </c>
      <c r="BN245">
        <v>25567318</v>
      </c>
      <c r="BO245" t="s">
        <v>74</v>
      </c>
      <c r="BP245" t="s">
        <v>74</v>
      </c>
      <c r="BQ245" t="s">
        <v>74</v>
      </c>
      <c r="BR245" t="s">
        <v>105</v>
      </c>
      <c r="BS245" t="s">
        <v>4709</v>
      </c>
      <c r="BT245" t="str">
        <f>HYPERLINK("https%3A%2F%2Fwww.webofscience.com%2Fwos%2Fwoscc%2Ffull-record%2FWOS:000352285800002","View Full Record in Web of Science")</f>
        <v>View Full Record in Web of Science</v>
      </c>
    </row>
    <row r="246" spans="1:72" x14ac:dyDescent="0.25">
      <c r="A246" t="s">
        <v>72</v>
      </c>
      <c r="B246" t="s">
        <v>4710</v>
      </c>
      <c r="C246" t="s">
        <v>74</v>
      </c>
      <c r="D246" t="s">
        <v>74</v>
      </c>
      <c r="E246" t="s">
        <v>74</v>
      </c>
      <c r="F246" t="s">
        <v>4711</v>
      </c>
      <c r="G246" t="s">
        <v>74</v>
      </c>
      <c r="H246" t="s">
        <v>74</v>
      </c>
      <c r="I246" t="s">
        <v>4712</v>
      </c>
      <c r="J246" t="s">
        <v>346</v>
      </c>
      <c r="K246" t="s">
        <v>74</v>
      </c>
      <c r="L246" t="s">
        <v>74</v>
      </c>
      <c r="M246" t="s">
        <v>347</v>
      </c>
      <c r="N246" t="s">
        <v>135</v>
      </c>
      <c r="O246" t="s">
        <v>74</v>
      </c>
      <c r="P246" t="s">
        <v>74</v>
      </c>
      <c r="Q246" t="s">
        <v>74</v>
      </c>
      <c r="R246" t="s">
        <v>74</v>
      </c>
      <c r="S246" t="s">
        <v>74</v>
      </c>
      <c r="T246" t="s">
        <v>4713</v>
      </c>
      <c r="U246" t="s">
        <v>74</v>
      </c>
      <c r="V246" t="s">
        <v>4714</v>
      </c>
      <c r="W246" t="s">
        <v>4715</v>
      </c>
      <c r="X246" t="s">
        <v>4716</v>
      </c>
      <c r="Y246" t="s">
        <v>4717</v>
      </c>
      <c r="Z246" t="s">
        <v>74</v>
      </c>
      <c r="AA246" t="s">
        <v>74</v>
      </c>
      <c r="AB246" t="s">
        <v>74</v>
      </c>
      <c r="AC246" t="s">
        <v>74</v>
      </c>
      <c r="AD246" t="s">
        <v>74</v>
      </c>
      <c r="AE246" t="s">
        <v>74</v>
      </c>
      <c r="AF246" t="s">
        <v>74</v>
      </c>
      <c r="AG246">
        <v>25</v>
      </c>
      <c r="AH246">
        <v>0</v>
      </c>
      <c r="AI246">
        <v>0</v>
      </c>
      <c r="AJ246">
        <v>0</v>
      </c>
      <c r="AK246">
        <v>0</v>
      </c>
      <c r="AL246" t="s">
        <v>353</v>
      </c>
      <c r="AM246" t="s">
        <v>354</v>
      </c>
      <c r="AN246" t="s">
        <v>355</v>
      </c>
      <c r="AO246" t="s">
        <v>356</v>
      </c>
      <c r="AP246" t="s">
        <v>74</v>
      </c>
      <c r="AQ246" t="s">
        <v>74</v>
      </c>
      <c r="AR246" t="s">
        <v>357</v>
      </c>
      <c r="AS246" t="s">
        <v>358</v>
      </c>
      <c r="AT246" t="s">
        <v>673</v>
      </c>
      <c r="AU246">
        <v>2015</v>
      </c>
      <c r="AV246" t="s">
        <v>74</v>
      </c>
      <c r="AW246">
        <v>2</v>
      </c>
      <c r="AX246" t="s">
        <v>74</v>
      </c>
      <c r="AY246" t="s">
        <v>74</v>
      </c>
      <c r="AZ246" t="s">
        <v>74</v>
      </c>
      <c r="BA246" t="s">
        <v>74</v>
      </c>
      <c r="BB246">
        <v>336</v>
      </c>
      <c r="BC246">
        <v>343</v>
      </c>
      <c r="BD246" t="s">
        <v>74</v>
      </c>
      <c r="BE246" t="s">
        <v>74</v>
      </c>
      <c r="BF246" t="s">
        <v>74</v>
      </c>
      <c r="BG246" t="s">
        <v>74</v>
      </c>
      <c r="BH246" t="s">
        <v>74</v>
      </c>
      <c r="BI246">
        <v>8</v>
      </c>
      <c r="BJ246" t="s">
        <v>360</v>
      </c>
      <c r="BK246" t="s">
        <v>127</v>
      </c>
      <c r="BL246" t="s">
        <v>360</v>
      </c>
      <c r="BM246" t="s">
        <v>4718</v>
      </c>
      <c r="BN246" t="s">
        <v>74</v>
      </c>
      <c r="BO246" t="s">
        <v>74</v>
      </c>
      <c r="BP246" t="s">
        <v>74</v>
      </c>
      <c r="BQ246" t="s">
        <v>74</v>
      </c>
      <c r="BR246" t="s">
        <v>105</v>
      </c>
      <c r="BS246" t="s">
        <v>4719</v>
      </c>
      <c r="BT246" t="str">
        <f>HYPERLINK("https%3A%2F%2Fwww.webofscience.com%2Fwos%2Fwoscc%2Ffull-record%2FWOS:000209932100008","View Full Record in Web of Science")</f>
        <v>View Full Record in Web of Science</v>
      </c>
    </row>
    <row r="247" spans="1:72" x14ac:dyDescent="0.25">
      <c r="A247" t="s">
        <v>72</v>
      </c>
      <c r="B247" t="s">
        <v>4720</v>
      </c>
      <c r="C247" t="s">
        <v>74</v>
      </c>
      <c r="D247" t="s">
        <v>74</v>
      </c>
      <c r="E247" t="s">
        <v>74</v>
      </c>
      <c r="F247" t="s">
        <v>4721</v>
      </c>
      <c r="G247" t="s">
        <v>74</v>
      </c>
      <c r="H247" t="s">
        <v>74</v>
      </c>
      <c r="I247" t="s">
        <v>4722</v>
      </c>
      <c r="J247" t="s">
        <v>4723</v>
      </c>
      <c r="K247" t="s">
        <v>74</v>
      </c>
      <c r="L247" t="s">
        <v>74</v>
      </c>
      <c r="M247" t="s">
        <v>78</v>
      </c>
      <c r="N247" t="s">
        <v>135</v>
      </c>
      <c r="O247" t="s">
        <v>74</v>
      </c>
      <c r="P247" t="s">
        <v>74</v>
      </c>
      <c r="Q247" t="s">
        <v>74</v>
      </c>
      <c r="R247" t="s">
        <v>74</v>
      </c>
      <c r="S247" t="s">
        <v>74</v>
      </c>
      <c r="T247" t="s">
        <v>4724</v>
      </c>
      <c r="U247" t="s">
        <v>4725</v>
      </c>
      <c r="V247" t="s">
        <v>4726</v>
      </c>
      <c r="W247" t="s">
        <v>4727</v>
      </c>
      <c r="X247" t="s">
        <v>4728</v>
      </c>
      <c r="Y247" t="s">
        <v>4729</v>
      </c>
      <c r="Z247" t="s">
        <v>4730</v>
      </c>
      <c r="AA247" t="s">
        <v>74</v>
      </c>
      <c r="AB247" t="s">
        <v>74</v>
      </c>
      <c r="AC247" t="s">
        <v>74</v>
      </c>
      <c r="AD247" t="s">
        <v>74</v>
      </c>
      <c r="AE247" t="s">
        <v>74</v>
      </c>
      <c r="AF247" t="s">
        <v>74</v>
      </c>
      <c r="AG247">
        <v>14</v>
      </c>
      <c r="AH247">
        <v>2</v>
      </c>
      <c r="AI247">
        <v>2</v>
      </c>
      <c r="AJ247">
        <v>2</v>
      </c>
      <c r="AK247">
        <v>17</v>
      </c>
      <c r="AL247" t="s">
        <v>804</v>
      </c>
      <c r="AM247" t="s">
        <v>805</v>
      </c>
      <c r="AN247" t="s">
        <v>806</v>
      </c>
      <c r="AO247" t="s">
        <v>4731</v>
      </c>
      <c r="AP247" t="s">
        <v>4732</v>
      </c>
      <c r="AQ247" t="s">
        <v>74</v>
      </c>
      <c r="AR247" t="s">
        <v>4733</v>
      </c>
      <c r="AS247" t="s">
        <v>4734</v>
      </c>
      <c r="AT247" t="s">
        <v>74</v>
      </c>
      <c r="AU247">
        <v>2015</v>
      </c>
      <c r="AV247">
        <v>33</v>
      </c>
      <c r="AW247">
        <v>4</v>
      </c>
      <c r="AX247" t="s">
        <v>74</v>
      </c>
      <c r="AY247" t="s">
        <v>74</v>
      </c>
      <c r="AZ247" t="s">
        <v>74</v>
      </c>
      <c r="BA247" t="s">
        <v>74</v>
      </c>
      <c r="BB247">
        <v>714</v>
      </c>
      <c r="BC247">
        <v>729</v>
      </c>
      <c r="BD247" t="s">
        <v>74</v>
      </c>
      <c r="BE247" t="s">
        <v>4735</v>
      </c>
      <c r="BF247" t="str">
        <f>HYPERLINK("http://dx.doi.org/10.1108/EL-01-2014-0011","http://dx.doi.org/10.1108/EL-01-2014-0011")</f>
        <v>http://dx.doi.org/10.1108/EL-01-2014-0011</v>
      </c>
      <c r="BG247" t="s">
        <v>74</v>
      </c>
      <c r="BH247" t="s">
        <v>74</v>
      </c>
      <c r="BI247">
        <v>16</v>
      </c>
      <c r="BJ247" t="s">
        <v>4736</v>
      </c>
      <c r="BK247" t="s">
        <v>101</v>
      </c>
      <c r="BL247" t="s">
        <v>4736</v>
      </c>
      <c r="BM247" t="s">
        <v>4737</v>
      </c>
      <c r="BN247" t="s">
        <v>74</v>
      </c>
      <c r="BO247" t="s">
        <v>74</v>
      </c>
      <c r="BP247" t="s">
        <v>74</v>
      </c>
      <c r="BQ247" t="s">
        <v>74</v>
      </c>
      <c r="BR247" t="s">
        <v>105</v>
      </c>
      <c r="BS247" t="s">
        <v>4738</v>
      </c>
      <c r="BT247" t="str">
        <f>HYPERLINK("https%3A%2F%2Fwww.webofscience.com%2Fwos%2Fwoscc%2Ffull-record%2FWOS:000359050200007","View Full Record in Web of Science")</f>
        <v>View Full Record in Web of Science</v>
      </c>
    </row>
    <row r="248" spans="1:72" x14ac:dyDescent="0.25">
      <c r="A248" t="s">
        <v>72</v>
      </c>
      <c r="B248" t="s">
        <v>4739</v>
      </c>
      <c r="C248" t="s">
        <v>74</v>
      </c>
      <c r="D248" t="s">
        <v>74</v>
      </c>
      <c r="E248" t="s">
        <v>74</v>
      </c>
      <c r="F248" t="s">
        <v>4740</v>
      </c>
      <c r="G248" t="s">
        <v>74</v>
      </c>
      <c r="H248" t="s">
        <v>74</v>
      </c>
      <c r="I248" t="s">
        <v>4741</v>
      </c>
      <c r="J248" t="s">
        <v>4742</v>
      </c>
      <c r="K248" t="s">
        <v>74</v>
      </c>
      <c r="L248" t="s">
        <v>74</v>
      </c>
      <c r="M248" t="s">
        <v>4743</v>
      </c>
      <c r="N248" t="s">
        <v>135</v>
      </c>
      <c r="O248" t="s">
        <v>74</v>
      </c>
      <c r="P248" t="s">
        <v>74</v>
      </c>
      <c r="Q248" t="s">
        <v>74</v>
      </c>
      <c r="R248" t="s">
        <v>74</v>
      </c>
      <c r="S248" t="s">
        <v>74</v>
      </c>
      <c r="T248" t="s">
        <v>74</v>
      </c>
      <c r="U248" t="s">
        <v>74</v>
      </c>
      <c r="V248" t="s">
        <v>4744</v>
      </c>
      <c r="W248" t="s">
        <v>4745</v>
      </c>
      <c r="X248" t="s">
        <v>74</v>
      </c>
      <c r="Y248" t="s">
        <v>4746</v>
      </c>
      <c r="Z248" t="s">
        <v>4747</v>
      </c>
      <c r="AA248" t="s">
        <v>74</v>
      </c>
      <c r="AB248" t="s">
        <v>74</v>
      </c>
      <c r="AC248" t="s">
        <v>74</v>
      </c>
      <c r="AD248" t="s">
        <v>74</v>
      </c>
      <c r="AE248" t="s">
        <v>74</v>
      </c>
      <c r="AF248" t="s">
        <v>74</v>
      </c>
      <c r="AG248">
        <v>37</v>
      </c>
      <c r="AH248">
        <v>0</v>
      </c>
      <c r="AI248">
        <v>0</v>
      </c>
      <c r="AJ248">
        <v>0</v>
      </c>
      <c r="AK248">
        <v>0</v>
      </c>
      <c r="AL248" t="s">
        <v>4748</v>
      </c>
      <c r="AM248" t="s">
        <v>4749</v>
      </c>
      <c r="AN248" t="s">
        <v>4750</v>
      </c>
      <c r="AO248" t="s">
        <v>4751</v>
      </c>
      <c r="AP248" t="s">
        <v>74</v>
      </c>
      <c r="AQ248" t="s">
        <v>74</v>
      </c>
      <c r="AR248" t="s">
        <v>4752</v>
      </c>
      <c r="AS248" t="s">
        <v>4753</v>
      </c>
      <c r="AT248" t="s">
        <v>74</v>
      </c>
      <c r="AU248">
        <v>2015</v>
      </c>
      <c r="AV248" t="s">
        <v>74</v>
      </c>
      <c r="AW248">
        <v>2</v>
      </c>
      <c r="AX248" t="s">
        <v>74</v>
      </c>
      <c r="AY248" t="s">
        <v>74</v>
      </c>
      <c r="AZ248" t="s">
        <v>74</v>
      </c>
      <c r="BA248" t="s">
        <v>74</v>
      </c>
      <c r="BB248">
        <v>33</v>
      </c>
      <c r="BC248" t="s">
        <v>647</v>
      </c>
      <c r="BD248" t="s">
        <v>74</v>
      </c>
      <c r="BE248" t="s">
        <v>74</v>
      </c>
      <c r="BF248" t="s">
        <v>74</v>
      </c>
      <c r="BG248" t="s">
        <v>74</v>
      </c>
      <c r="BH248" t="s">
        <v>74</v>
      </c>
      <c r="BI248">
        <v>18</v>
      </c>
      <c r="BJ248" t="s">
        <v>360</v>
      </c>
      <c r="BK248" t="s">
        <v>127</v>
      </c>
      <c r="BL248" t="s">
        <v>360</v>
      </c>
      <c r="BM248" t="s">
        <v>4754</v>
      </c>
      <c r="BN248" t="s">
        <v>74</v>
      </c>
      <c r="BO248" t="s">
        <v>74</v>
      </c>
      <c r="BP248" t="s">
        <v>74</v>
      </c>
      <c r="BQ248" t="s">
        <v>74</v>
      </c>
      <c r="BR248" t="s">
        <v>105</v>
      </c>
      <c r="BS248" t="s">
        <v>4755</v>
      </c>
      <c r="BT248" t="str">
        <f>HYPERLINK("https%3A%2F%2Fwww.webofscience.com%2Fwos%2Fwoscc%2Ffull-record%2FWOS:000370851400004","View Full Record in Web of Science")</f>
        <v>View Full Record in Web of Science</v>
      </c>
    </row>
    <row r="249" spans="1:72" x14ac:dyDescent="0.25">
      <c r="A249" t="s">
        <v>72</v>
      </c>
      <c r="B249" t="s">
        <v>4756</v>
      </c>
      <c r="C249" t="s">
        <v>74</v>
      </c>
      <c r="D249" t="s">
        <v>74</v>
      </c>
      <c r="E249" t="s">
        <v>74</v>
      </c>
      <c r="F249" t="s">
        <v>4757</v>
      </c>
      <c r="G249" t="s">
        <v>74</v>
      </c>
      <c r="H249" t="s">
        <v>74</v>
      </c>
      <c r="I249" t="s">
        <v>4758</v>
      </c>
      <c r="J249" t="s">
        <v>4759</v>
      </c>
      <c r="K249" t="s">
        <v>74</v>
      </c>
      <c r="L249" t="s">
        <v>74</v>
      </c>
      <c r="M249" t="s">
        <v>78</v>
      </c>
      <c r="N249" t="s">
        <v>135</v>
      </c>
      <c r="O249" t="s">
        <v>74</v>
      </c>
      <c r="P249" t="s">
        <v>74</v>
      </c>
      <c r="Q249" t="s">
        <v>74</v>
      </c>
      <c r="R249" t="s">
        <v>74</v>
      </c>
      <c r="S249" t="s">
        <v>74</v>
      </c>
      <c r="T249" t="s">
        <v>4760</v>
      </c>
      <c r="U249" t="s">
        <v>4761</v>
      </c>
      <c r="V249" t="s">
        <v>4762</v>
      </c>
      <c r="W249" t="s">
        <v>4763</v>
      </c>
      <c r="X249" t="s">
        <v>4764</v>
      </c>
      <c r="Y249" t="s">
        <v>4765</v>
      </c>
      <c r="Z249" t="s">
        <v>4766</v>
      </c>
      <c r="AA249" t="s">
        <v>74</v>
      </c>
      <c r="AB249" t="s">
        <v>74</v>
      </c>
      <c r="AC249" t="s">
        <v>74</v>
      </c>
      <c r="AD249" t="s">
        <v>74</v>
      </c>
      <c r="AE249" t="s">
        <v>74</v>
      </c>
      <c r="AF249" t="s">
        <v>74</v>
      </c>
      <c r="AG249">
        <v>59</v>
      </c>
      <c r="AH249">
        <v>12</v>
      </c>
      <c r="AI249">
        <v>12</v>
      </c>
      <c r="AJ249">
        <v>0</v>
      </c>
      <c r="AK249">
        <v>7</v>
      </c>
      <c r="AL249" t="s">
        <v>4767</v>
      </c>
      <c r="AM249" t="s">
        <v>3954</v>
      </c>
      <c r="AN249" t="s">
        <v>4768</v>
      </c>
      <c r="AO249" t="s">
        <v>4769</v>
      </c>
      <c r="AP249" t="s">
        <v>74</v>
      </c>
      <c r="AQ249" t="s">
        <v>74</v>
      </c>
      <c r="AR249" t="s">
        <v>4770</v>
      </c>
      <c r="AS249" t="s">
        <v>4771</v>
      </c>
      <c r="AT249" t="s">
        <v>74</v>
      </c>
      <c r="AU249">
        <v>2015</v>
      </c>
      <c r="AV249">
        <v>9</v>
      </c>
      <c r="AW249">
        <v>2</v>
      </c>
      <c r="AX249" t="s">
        <v>74</v>
      </c>
      <c r="AY249" t="s">
        <v>74</v>
      </c>
      <c r="AZ249" t="s">
        <v>74</v>
      </c>
      <c r="BA249" t="s">
        <v>74</v>
      </c>
      <c r="BB249" t="s">
        <v>74</v>
      </c>
      <c r="BC249" t="s">
        <v>74</v>
      </c>
      <c r="BD249">
        <v>4</v>
      </c>
      <c r="BE249" t="s">
        <v>4772</v>
      </c>
      <c r="BF249" t="str">
        <f>HYPERLINK("http://dx.doi.org/10.5817/CP2015-2-4","http://dx.doi.org/10.5817/CP2015-2-4")</f>
        <v>http://dx.doi.org/10.5817/CP2015-2-4</v>
      </c>
      <c r="BG249" t="s">
        <v>74</v>
      </c>
      <c r="BH249" t="s">
        <v>74</v>
      </c>
      <c r="BI249">
        <v>16</v>
      </c>
      <c r="BJ249" t="s">
        <v>4773</v>
      </c>
      <c r="BK249" t="s">
        <v>101</v>
      </c>
      <c r="BL249" t="s">
        <v>4774</v>
      </c>
      <c r="BM249" t="s">
        <v>4775</v>
      </c>
      <c r="BN249" t="s">
        <v>74</v>
      </c>
      <c r="BO249" t="s">
        <v>1308</v>
      </c>
      <c r="BP249" t="s">
        <v>74</v>
      </c>
      <c r="BQ249" t="s">
        <v>74</v>
      </c>
      <c r="BR249" t="s">
        <v>105</v>
      </c>
      <c r="BS249" t="s">
        <v>4776</v>
      </c>
      <c r="BT249" t="str">
        <f>HYPERLINK("https%3A%2F%2Fwww.webofscience.com%2Fwos%2Fwoscc%2Ffull-record%2FWOS:000215099400001","View Full Record in Web of Science")</f>
        <v>View Full Record in Web of Science</v>
      </c>
    </row>
    <row r="250" spans="1:72" x14ac:dyDescent="0.25">
      <c r="A250" t="s">
        <v>72</v>
      </c>
      <c r="B250" t="s">
        <v>4777</v>
      </c>
      <c r="C250" t="s">
        <v>74</v>
      </c>
      <c r="D250" t="s">
        <v>74</v>
      </c>
      <c r="E250" t="s">
        <v>74</v>
      </c>
      <c r="F250" t="s">
        <v>4778</v>
      </c>
      <c r="G250" t="s">
        <v>74</v>
      </c>
      <c r="H250" t="s">
        <v>74</v>
      </c>
      <c r="I250" t="s">
        <v>4779</v>
      </c>
      <c r="J250" t="s">
        <v>4780</v>
      </c>
      <c r="K250" t="s">
        <v>74</v>
      </c>
      <c r="L250" t="s">
        <v>74</v>
      </c>
      <c r="M250" t="s">
        <v>78</v>
      </c>
      <c r="N250" t="s">
        <v>135</v>
      </c>
      <c r="O250" t="s">
        <v>74</v>
      </c>
      <c r="P250" t="s">
        <v>74</v>
      </c>
      <c r="Q250" t="s">
        <v>74</v>
      </c>
      <c r="R250" t="s">
        <v>74</v>
      </c>
      <c r="S250" t="s">
        <v>74</v>
      </c>
      <c r="T250" t="s">
        <v>4781</v>
      </c>
      <c r="U250" t="s">
        <v>4782</v>
      </c>
      <c r="V250" t="s">
        <v>4783</v>
      </c>
      <c r="W250" t="s">
        <v>4784</v>
      </c>
      <c r="X250" t="s">
        <v>1175</v>
      </c>
      <c r="Y250" t="s">
        <v>4785</v>
      </c>
      <c r="Z250" t="s">
        <v>4786</v>
      </c>
      <c r="AA250" t="s">
        <v>4787</v>
      </c>
      <c r="AB250" t="s">
        <v>4788</v>
      </c>
      <c r="AC250" t="s">
        <v>74</v>
      </c>
      <c r="AD250" t="s">
        <v>74</v>
      </c>
      <c r="AE250" t="s">
        <v>74</v>
      </c>
      <c r="AF250" t="s">
        <v>74</v>
      </c>
      <c r="AG250">
        <v>23</v>
      </c>
      <c r="AH250">
        <v>6</v>
      </c>
      <c r="AI250">
        <v>7</v>
      </c>
      <c r="AJ250">
        <v>0</v>
      </c>
      <c r="AK250">
        <v>9</v>
      </c>
      <c r="AL250" t="s">
        <v>2645</v>
      </c>
      <c r="AM250" t="s">
        <v>1083</v>
      </c>
      <c r="AN250" t="s">
        <v>2646</v>
      </c>
      <c r="AO250" t="s">
        <v>4789</v>
      </c>
      <c r="AP250" t="s">
        <v>74</v>
      </c>
      <c r="AQ250" t="s">
        <v>74</v>
      </c>
      <c r="AR250" t="s">
        <v>4790</v>
      </c>
      <c r="AS250" t="s">
        <v>4791</v>
      </c>
      <c r="AT250" t="s">
        <v>768</v>
      </c>
      <c r="AU250">
        <v>2014</v>
      </c>
      <c r="AV250">
        <v>66</v>
      </c>
      <c r="AW250" t="s">
        <v>74</v>
      </c>
      <c r="AX250" t="s">
        <v>74</v>
      </c>
      <c r="AY250" t="s">
        <v>74</v>
      </c>
      <c r="AZ250" t="s">
        <v>74</v>
      </c>
      <c r="BA250" t="s">
        <v>74</v>
      </c>
      <c r="BB250">
        <v>98</v>
      </c>
      <c r="BC250">
        <v>101</v>
      </c>
      <c r="BD250" t="s">
        <v>74</v>
      </c>
      <c r="BE250" t="s">
        <v>4792</v>
      </c>
      <c r="BF250" t="str">
        <f>HYPERLINK("http://dx.doi.org/10.1016/j.paid.2014.03.007","http://dx.doi.org/10.1016/j.paid.2014.03.007")</f>
        <v>http://dx.doi.org/10.1016/j.paid.2014.03.007</v>
      </c>
      <c r="BG250" t="s">
        <v>74</v>
      </c>
      <c r="BH250" t="s">
        <v>74</v>
      </c>
      <c r="BI250">
        <v>4</v>
      </c>
      <c r="BJ250" t="s">
        <v>497</v>
      </c>
      <c r="BK250" t="s">
        <v>101</v>
      </c>
      <c r="BL250" t="s">
        <v>498</v>
      </c>
      <c r="BM250" t="s">
        <v>4793</v>
      </c>
      <c r="BN250" t="s">
        <v>74</v>
      </c>
      <c r="BO250" t="s">
        <v>74</v>
      </c>
      <c r="BP250" t="s">
        <v>74</v>
      </c>
      <c r="BQ250" t="s">
        <v>74</v>
      </c>
      <c r="BR250" t="s">
        <v>105</v>
      </c>
      <c r="BS250" t="s">
        <v>4794</v>
      </c>
      <c r="BT250" t="str">
        <f>HYPERLINK("https%3A%2F%2Fwww.webofscience.com%2Fwos%2Fwoscc%2Ffull-record%2FWOS:000337262100020","View Full Record in Web of Science")</f>
        <v>View Full Record in Web of Science</v>
      </c>
    </row>
    <row r="251" spans="1:72" x14ac:dyDescent="0.25">
      <c r="A251" t="s">
        <v>72</v>
      </c>
      <c r="B251" t="s">
        <v>4795</v>
      </c>
      <c r="C251" t="s">
        <v>74</v>
      </c>
      <c r="D251" t="s">
        <v>74</v>
      </c>
      <c r="E251" t="s">
        <v>74</v>
      </c>
      <c r="F251" t="s">
        <v>4796</v>
      </c>
      <c r="G251" t="s">
        <v>74</v>
      </c>
      <c r="H251" t="s">
        <v>74</v>
      </c>
      <c r="I251" t="s">
        <v>4797</v>
      </c>
      <c r="J251" t="s">
        <v>4798</v>
      </c>
      <c r="K251" t="s">
        <v>74</v>
      </c>
      <c r="L251" t="s">
        <v>74</v>
      </c>
      <c r="M251" t="s">
        <v>78</v>
      </c>
      <c r="N251" t="s">
        <v>135</v>
      </c>
      <c r="O251" t="s">
        <v>74</v>
      </c>
      <c r="P251" t="s">
        <v>74</v>
      </c>
      <c r="Q251" t="s">
        <v>74</v>
      </c>
      <c r="R251" t="s">
        <v>74</v>
      </c>
      <c r="S251" t="s">
        <v>74</v>
      </c>
      <c r="T251" t="s">
        <v>4799</v>
      </c>
      <c r="U251" t="s">
        <v>4800</v>
      </c>
      <c r="V251" t="s">
        <v>4801</v>
      </c>
      <c r="W251" t="s">
        <v>4802</v>
      </c>
      <c r="X251" t="s">
        <v>4803</v>
      </c>
      <c r="Y251" t="s">
        <v>4804</v>
      </c>
      <c r="Z251" t="s">
        <v>4805</v>
      </c>
      <c r="AA251" t="s">
        <v>4806</v>
      </c>
      <c r="AB251" t="s">
        <v>4807</v>
      </c>
      <c r="AC251" t="s">
        <v>74</v>
      </c>
      <c r="AD251" t="s">
        <v>74</v>
      </c>
      <c r="AE251" t="s">
        <v>74</v>
      </c>
      <c r="AF251" t="s">
        <v>74</v>
      </c>
      <c r="AG251">
        <v>53</v>
      </c>
      <c r="AH251">
        <v>20</v>
      </c>
      <c r="AI251">
        <v>20</v>
      </c>
      <c r="AJ251">
        <v>0</v>
      </c>
      <c r="AK251">
        <v>8</v>
      </c>
      <c r="AL251" t="s">
        <v>941</v>
      </c>
      <c r="AM251" t="s">
        <v>886</v>
      </c>
      <c r="AN251" t="s">
        <v>942</v>
      </c>
      <c r="AO251" t="s">
        <v>4808</v>
      </c>
      <c r="AP251" t="s">
        <v>4809</v>
      </c>
      <c r="AQ251" t="s">
        <v>74</v>
      </c>
      <c r="AR251" t="s">
        <v>4810</v>
      </c>
      <c r="AS251" t="s">
        <v>4811</v>
      </c>
      <c r="AT251" t="s">
        <v>218</v>
      </c>
      <c r="AU251">
        <v>2014</v>
      </c>
      <c r="AV251">
        <v>23</v>
      </c>
      <c r="AW251">
        <v>2</v>
      </c>
      <c r="AX251" t="s">
        <v>74</v>
      </c>
      <c r="AY251" t="s">
        <v>74</v>
      </c>
      <c r="AZ251" t="s">
        <v>74</v>
      </c>
      <c r="BA251" t="s">
        <v>74</v>
      </c>
      <c r="BB251">
        <v>258</v>
      </c>
      <c r="BC251">
        <v>276</v>
      </c>
      <c r="BD251" t="s">
        <v>74</v>
      </c>
      <c r="BE251" t="s">
        <v>4812</v>
      </c>
      <c r="BF251" t="str">
        <f>HYPERLINK("http://dx.doi.org/10.1177/0961463X14535911","http://dx.doi.org/10.1177/0961463X14535911")</f>
        <v>http://dx.doi.org/10.1177/0961463X14535911</v>
      </c>
      <c r="BG251" t="s">
        <v>74</v>
      </c>
      <c r="BH251" t="s">
        <v>74</v>
      </c>
      <c r="BI251">
        <v>19</v>
      </c>
      <c r="BJ251" t="s">
        <v>324</v>
      </c>
      <c r="BK251" t="s">
        <v>101</v>
      </c>
      <c r="BL251" t="s">
        <v>325</v>
      </c>
      <c r="BM251" t="s">
        <v>4813</v>
      </c>
      <c r="BN251" t="s">
        <v>74</v>
      </c>
      <c r="BO251" t="s">
        <v>74</v>
      </c>
      <c r="BP251" t="s">
        <v>74</v>
      </c>
      <c r="BQ251" t="s">
        <v>74</v>
      </c>
      <c r="BR251" t="s">
        <v>105</v>
      </c>
      <c r="BS251" t="s">
        <v>4814</v>
      </c>
      <c r="BT251" t="str">
        <f>HYPERLINK("https%3A%2F%2Fwww.webofscience.com%2Fwos%2Fwoscc%2Ffull-record%2FWOS:000343038400007","View Full Record in Web of Science")</f>
        <v>View Full Record in Web of Science</v>
      </c>
    </row>
    <row r="252" spans="1:72" x14ac:dyDescent="0.25">
      <c r="A252" t="s">
        <v>72</v>
      </c>
      <c r="B252" t="s">
        <v>4815</v>
      </c>
      <c r="C252" t="s">
        <v>74</v>
      </c>
      <c r="D252" t="s">
        <v>74</v>
      </c>
      <c r="E252" t="s">
        <v>74</v>
      </c>
      <c r="F252" t="s">
        <v>4816</v>
      </c>
      <c r="G252" t="s">
        <v>74</v>
      </c>
      <c r="H252" t="s">
        <v>74</v>
      </c>
      <c r="I252" t="s">
        <v>4817</v>
      </c>
      <c r="J252" t="s">
        <v>4818</v>
      </c>
      <c r="K252" t="s">
        <v>74</v>
      </c>
      <c r="L252" t="s">
        <v>74</v>
      </c>
      <c r="M252" t="s">
        <v>78</v>
      </c>
      <c r="N252" t="s">
        <v>135</v>
      </c>
      <c r="O252" t="s">
        <v>74</v>
      </c>
      <c r="P252" t="s">
        <v>74</v>
      </c>
      <c r="Q252" t="s">
        <v>74</v>
      </c>
      <c r="R252" t="s">
        <v>74</v>
      </c>
      <c r="S252" t="s">
        <v>74</v>
      </c>
      <c r="T252" t="s">
        <v>4819</v>
      </c>
      <c r="U252" t="s">
        <v>4820</v>
      </c>
      <c r="V252" t="s">
        <v>4821</v>
      </c>
      <c r="W252" t="s">
        <v>4822</v>
      </c>
      <c r="X252" t="s">
        <v>4823</v>
      </c>
      <c r="Y252" t="s">
        <v>4824</v>
      </c>
      <c r="Z252" t="s">
        <v>4825</v>
      </c>
      <c r="AA252" t="s">
        <v>4826</v>
      </c>
      <c r="AB252" t="s">
        <v>4827</v>
      </c>
      <c r="AC252" t="s">
        <v>74</v>
      </c>
      <c r="AD252" t="s">
        <v>74</v>
      </c>
      <c r="AE252" t="s">
        <v>74</v>
      </c>
      <c r="AF252" t="s">
        <v>74</v>
      </c>
      <c r="AG252">
        <v>73</v>
      </c>
      <c r="AH252">
        <v>9</v>
      </c>
      <c r="AI252">
        <v>9</v>
      </c>
      <c r="AJ252">
        <v>0</v>
      </c>
      <c r="AK252">
        <v>32</v>
      </c>
      <c r="AL252" t="s">
        <v>941</v>
      </c>
      <c r="AM252" t="s">
        <v>886</v>
      </c>
      <c r="AN252" t="s">
        <v>942</v>
      </c>
      <c r="AO252" t="s">
        <v>4828</v>
      </c>
      <c r="AP252" t="s">
        <v>4829</v>
      </c>
      <c r="AQ252" t="s">
        <v>74</v>
      </c>
      <c r="AR252" t="s">
        <v>4830</v>
      </c>
      <c r="AS252" t="s">
        <v>4831</v>
      </c>
      <c r="AT252" t="s">
        <v>2685</v>
      </c>
      <c r="AU252">
        <v>2014</v>
      </c>
      <c r="AV252">
        <v>20</v>
      </c>
      <c r="AW252">
        <v>2</v>
      </c>
      <c r="AX252" t="s">
        <v>74</v>
      </c>
      <c r="AY252" t="s">
        <v>74</v>
      </c>
      <c r="AZ252" t="s">
        <v>74</v>
      </c>
      <c r="BA252" t="s">
        <v>74</v>
      </c>
      <c r="BB252">
        <v>145</v>
      </c>
      <c r="BC252">
        <v>164</v>
      </c>
      <c r="BD252" t="s">
        <v>74</v>
      </c>
      <c r="BE252" t="s">
        <v>4832</v>
      </c>
      <c r="BF252" t="str">
        <f>HYPERLINK("http://dx.doi.org/10.1177/1356336X13508684","http://dx.doi.org/10.1177/1356336X13508684")</f>
        <v>http://dx.doi.org/10.1177/1356336X13508684</v>
      </c>
      <c r="BG252" t="s">
        <v>74</v>
      </c>
      <c r="BH252" t="s">
        <v>74</v>
      </c>
      <c r="BI252">
        <v>20</v>
      </c>
      <c r="BJ252" t="s">
        <v>150</v>
      </c>
      <c r="BK252" t="s">
        <v>101</v>
      </c>
      <c r="BL252" t="s">
        <v>150</v>
      </c>
      <c r="BM252" t="s">
        <v>4833</v>
      </c>
      <c r="BN252" t="s">
        <v>74</v>
      </c>
      <c r="BO252" t="s">
        <v>74</v>
      </c>
      <c r="BP252" t="s">
        <v>74</v>
      </c>
      <c r="BQ252" t="s">
        <v>74</v>
      </c>
      <c r="BR252" t="s">
        <v>105</v>
      </c>
      <c r="BS252" t="s">
        <v>4834</v>
      </c>
      <c r="BT252" t="str">
        <f>HYPERLINK("https%3A%2F%2Fwww.webofscience.com%2Fwos%2Fwoscc%2Ffull-record%2FWOS:000333766700001","View Full Record in Web of Science")</f>
        <v>View Full Record in Web of Science</v>
      </c>
    </row>
    <row r="253" spans="1:72" x14ac:dyDescent="0.25">
      <c r="A253" t="s">
        <v>72</v>
      </c>
      <c r="B253" t="s">
        <v>4835</v>
      </c>
      <c r="C253" t="s">
        <v>74</v>
      </c>
      <c r="D253" t="s">
        <v>74</v>
      </c>
      <c r="E253" t="s">
        <v>74</v>
      </c>
      <c r="F253" t="s">
        <v>4836</v>
      </c>
      <c r="G253" t="s">
        <v>74</v>
      </c>
      <c r="H253" t="s">
        <v>74</v>
      </c>
      <c r="I253" t="s">
        <v>4837</v>
      </c>
      <c r="J253" t="s">
        <v>3784</v>
      </c>
      <c r="K253" t="s">
        <v>74</v>
      </c>
      <c r="L253" t="s">
        <v>74</v>
      </c>
      <c r="M253" t="s">
        <v>78</v>
      </c>
      <c r="N253" t="s">
        <v>135</v>
      </c>
      <c r="O253" t="s">
        <v>74</v>
      </c>
      <c r="P253" t="s">
        <v>74</v>
      </c>
      <c r="Q253" t="s">
        <v>74</v>
      </c>
      <c r="R253" t="s">
        <v>74</v>
      </c>
      <c r="S253" t="s">
        <v>74</v>
      </c>
      <c r="T253" t="s">
        <v>4838</v>
      </c>
      <c r="U253" t="s">
        <v>1681</v>
      </c>
      <c r="V253" t="s">
        <v>4839</v>
      </c>
      <c r="W253" t="s">
        <v>4840</v>
      </c>
      <c r="X253" t="s">
        <v>4841</v>
      </c>
      <c r="Y253" t="s">
        <v>4842</v>
      </c>
      <c r="Z253" t="s">
        <v>4843</v>
      </c>
      <c r="AA253" t="s">
        <v>4844</v>
      </c>
      <c r="AB253" t="s">
        <v>4845</v>
      </c>
      <c r="AC253" t="s">
        <v>74</v>
      </c>
      <c r="AD253" t="s">
        <v>74</v>
      </c>
      <c r="AE253" t="s">
        <v>74</v>
      </c>
      <c r="AF253" t="s">
        <v>74</v>
      </c>
      <c r="AG253">
        <v>49</v>
      </c>
      <c r="AH253">
        <v>5</v>
      </c>
      <c r="AI253">
        <v>6</v>
      </c>
      <c r="AJ253">
        <v>0</v>
      </c>
      <c r="AK253">
        <v>11</v>
      </c>
      <c r="AL253" t="s">
        <v>166</v>
      </c>
      <c r="AM253" t="s">
        <v>167</v>
      </c>
      <c r="AN253" t="s">
        <v>168</v>
      </c>
      <c r="AO253" t="s">
        <v>3797</v>
      </c>
      <c r="AP253" t="s">
        <v>3798</v>
      </c>
      <c r="AQ253" t="s">
        <v>74</v>
      </c>
      <c r="AR253" t="s">
        <v>3799</v>
      </c>
      <c r="AS253" t="s">
        <v>3800</v>
      </c>
      <c r="AT253" t="s">
        <v>4846</v>
      </c>
      <c r="AU253">
        <v>2014</v>
      </c>
      <c r="AV253">
        <v>39</v>
      </c>
      <c r="AW253">
        <v>3</v>
      </c>
      <c r="AX253" t="s">
        <v>74</v>
      </c>
      <c r="AY253" t="s">
        <v>74</v>
      </c>
      <c r="AZ253" t="s">
        <v>1037</v>
      </c>
      <c r="BA253" t="s">
        <v>74</v>
      </c>
      <c r="BB253">
        <v>470</v>
      </c>
      <c r="BC253">
        <v>484</v>
      </c>
      <c r="BD253" t="s">
        <v>74</v>
      </c>
      <c r="BE253" t="s">
        <v>4847</v>
      </c>
      <c r="BF253" t="str">
        <f>HYPERLINK("http://dx.doi.org/10.1080/03075079.2014.896182","http://dx.doi.org/10.1080/03075079.2014.896182")</f>
        <v>http://dx.doi.org/10.1080/03075079.2014.896182</v>
      </c>
      <c r="BG253" t="s">
        <v>74</v>
      </c>
      <c r="BH253" t="s">
        <v>74</v>
      </c>
      <c r="BI253">
        <v>15</v>
      </c>
      <c r="BJ253" t="s">
        <v>150</v>
      </c>
      <c r="BK253" t="s">
        <v>101</v>
      </c>
      <c r="BL253" t="s">
        <v>150</v>
      </c>
      <c r="BM253" t="s">
        <v>4848</v>
      </c>
      <c r="BN253" t="s">
        <v>74</v>
      </c>
      <c r="BO253" t="s">
        <v>74</v>
      </c>
      <c r="BP253" t="s">
        <v>74</v>
      </c>
      <c r="BQ253" t="s">
        <v>74</v>
      </c>
      <c r="BR253" t="s">
        <v>105</v>
      </c>
      <c r="BS253" t="s">
        <v>4849</v>
      </c>
      <c r="BT253" t="str">
        <f>HYPERLINK("https%3A%2F%2Fwww.webofscience.com%2Fwos%2Fwoscc%2Ffull-record%2FWOS:000335196000007","View Full Record in Web of Science")</f>
        <v>View Full Record in Web of Science</v>
      </c>
    </row>
    <row r="254" spans="1:72" x14ac:dyDescent="0.25">
      <c r="A254" t="s">
        <v>72</v>
      </c>
      <c r="B254" t="s">
        <v>4850</v>
      </c>
      <c r="C254" t="s">
        <v>74</v>
      </c>
      <c r="D254" t="s">
        <v>74</v>
      </c>
      <c r="E254" t="s">
        <v>74</v>
      </c>
      <c r="F254" t="s">
        <v>4851</v>
      </c>
      <c r="G254" t="s">
        <v>74</v>
      </c>
      <c r="H254" t="s">
        <v>74</v>
      </c>
      <c r="I254" t="s">
        <v>4852</v>
      </c>
      <c r="J254" t="s">
        <v>346</v>
      </c>
      <c r="K254" t="s">
        <v>74</v>
      </c>
      <c r="L254" t="s">
        <v>74</v>
      </c>
      <c r="M254" t="s">
        <v>347</v>
      </c>
      <c r="N254" t="s">
        <v>135</v>
      </c>
      <c r="O254" t="s">
        <v>74</v>
      </c>
      <c r="P254" t="s">
        <v>74</v>
      </c>
      <c r="Q254" t="s">
        <v>74</v>
      </c>
      <c r="R254" t="s">
        <v>74</v>
      </c>
      <c r="S254" t="s">
        <v>74</v>
      </c>
      <c r="T254" t="s">
        <v>4853</v>
      </c>
      <c r="U254" t="s">
        <v>74</v>
      </c>
      <c r="V254" t="s">
        <v>4854</v>
      </c>
      <c r="W254" t="s">
        <v>4855</v>
      </c>
      <c r="X254" t="s">
        <v>114</v>
      </c>
      <c r="Y254" t="s">
        <v>4856</v>
      </c>
      <c r="Z254" t="s">
        <v>74</v>
      </c>
      <c r="AA254" t="s">
        <v>4857</v>
      </c>
      <c r="AB254" t="s">
        <v>74</v>
      </c>
      <c r="AC254" t="s">
        <v>74</v>
      </c>
      <c r="AD254" t="s">
        <v>74</v>
      </c>
      <c r="AE254" t="s">
        <v>74</v>
      </c>
      <c r="AF254" t="s">
        <v>74</v>
      </c>
      <c r="AG254">
        <v>32</v>
      </c>
      <c r="AH254">
        <v>0</v>
      </c>
      <c r="AI254">
        <v>0</v>
      </c>
      <c r="AJ254">
        <v>0</v>
      </c>
      <c r="AK254">
        <v>1</v>
      </c>
      <c r="AL254" t="s">
        <v>353</v>
      </c>
      <c r="AM254" t="s">
        <v>354</v>
      </c>
      <c r="AN254" t="s">
        <v>355</v>
      </c>
      <c r="AO254" t="s">
        <v>356</v>
      </c>
      <c r="AP254" t="s">
        <v>74</v>
      </c>
      <c r="AQ254" t="s">
        <v>74</v>
      </c>
      <c r="AR254" t="s">
        <v>357</v>
      </c>
      <c r="AS254" t="s">
        <v>358</v>
      </c>
      <c r="AT254" t="s">
        <v>359</v>
      </c>
      <c r="AU254">
        <v>2014</v>
      </c>
      <c r="AV254" t="s">
        <v>74</v>
      </c>
      <c r="AW254">
        <v>1</v>
      </c>
      <c r="AX254" t="s">
        <v>74</v>
      </c>
      <c r="AY254" t="s">
        <v>74</v>
      </c>
      <c r="AZ254" t="s">
        <v>74</v>
      </c>
      <c r="BA254" t="s">
        <v>74</v>
      </c>
      <c r="BB254">
        <v>142</v>
      </c>
      <c r="BC254">
        <v>161</v>
      </c>
      <c r="BD254" t="s">
        <v>74</v>
      </c>
      <c r="BE254" t="s">
        <v>74</v>
      </c>
      <c r="BF254" t="s">
        <v>74</v>
      </c>
      <c r="BG254" t="s">
        <v>74</v>
      </c>
      <c r="BH254" t="s">
        <v>74</v>
      </c>
      <c r="BI254">
        <v>20</v>
      </c>
      <c r="BJ254" t="s">
        <v>360</v>
      </c>
      <c r="BK254" t="s">
        <v>127</v>
      </c>
      <c r="BL254" t="s">
        <v>360</v>
      </c>
      <c r="BM254" t="s">
        <v>4858</v>
      </c>
      <c r="BN254" t="s">
        <v>74</v>
      </c>
      <c r="BO254" t="s">
        <v>74</v>
      </c>
      <c r="BP254" t="s">
        <v>74</v>
      </c>
      <c r="BQ254" t="s">
        <v>74</v>
      </c>
      <c r="BR254" t="s">
        <v>105</v>
      </c>
      <c r="BS254" t="s">
        <v>4859</v>
      </c>
      <c r="BT254" t="str">
        <f>HYPERLINK("https%3A%2F%2Fwww.webofscience.com%2Fwos%2Fwoscc%2Ffull-record%2FWOS:000346108500006","View Full Record in Web of Science")</f>
        <v>View Full Record in Web of Science</v>
      </c>
    </row>
    <row r="255" spans="1:72" x14ac:dyDescent="0.25">
      <c r="A255" t="s">
        <v>72</v>
      </c>
      <c r="B255" t="s">
        <v>4860</v>
      </c>
      <c r="C255" t="s">
        <v>74</v>
      </c>
      <c r="D255" t="s">
        <v>74</v>
      </c>
      <c r="E255" t="s">
        <v>74</v>
      </c>
      <c r="F255" t="s">
        <v>4861</v>
      </c>
      <c r="G255" t="s">
        <v>74</v>
      </c>
      <c r="H255" t="s">
        <v>74</v>
      </c>
      <c r="I255" t="s">
        <v>4862</v>
      </c>
      <c r="J255" t="s">
        <v>4863</v>
      </c>
      <c r="K255" t="s">
        <v>74</v>
      </c>
      <c r="L255" t="s">
        <v>74</v>
      </c>
      <c r="M255" t="s">
        <v>78</v>
      </c>
      <c r="N255" t="s">
        <v>135</v>
      </c>
      <c r="O255" t="s">
        <v>74</v>
      </c>
      <c r="P255" t="s">
        <v>74</v>
      </c>
      <c r="Q255" t="s">
        <v>74</v>
      </c>
      <c r="R255" t="s">
        <v>74</v>
      </c>
      <c r="S255" t="s">
        <v>74</v>
      </c>
      <c r="T255" t="s">
        <v>4864</v>
      </c>
      <c r="U255" t="s">
        <v>74</v>
      </c>
      <c r="V255" t="s">
        <v>4865</v>
      </c>
      <c r="W255" t="s">
        <v>4866</v>
      </c>
      <c r="X255" t="s">
        <v>717</v>
      </c>
      <c r="Y255" t="s">
        <v>4867</v>
      </c>
      <c r="Z255" t="s">
        <v>74</v>
      </c>
      <c r="AA255" t="s">
        <v>4868</v>
      </c>
      <c r="AB255" t="s">
        <v>4869</v>
      </c>
      <c r="AC255" t="s">
        <v>74</v>
      </c>
      <c r="AD255" t="s">
        <v>74</v>
      </c>
      <c r="AE255" t="s">
        <v>74</v>
      </c>
      <c r="AF255" t="s">
        <v>74</v>
      </c>
      <c r="AG255">
        <v>32</v>
      </c>
      <c r="AH255">
        <v>10</v>
      </c>
      <c r="AI255">
        <v>10</v>
      </c>
      <c r="AJ255">
        <v>2</v>
      </c>
      <c r="AK255">
        <v>8</v>
      </c>
      <c r="AL255" t="s">
        <v>4870</v>
      </c>
      <c r="AM255" t="s">
        <v>4871</v>
      </c>
      <c r="AN255" t="s">
        <v>4872</v>
      </c>
      <c r="AO255" t="s">
        <v>4873</v>
      </c>
      <c r="AP255" t="s">
        <v>74</v>
      </c>
      <c r="AQ255" t="s">
        <v>74</v>
      </c>
      <c r="AR255" t="s">
        <v>4874</v>
      </c>
      <c r="AS255" t="s">
        <v>4875</v>
      </c>
      <c r="AT255" t="s">
        <v>74</v>
      </c>
      <c r="AU255">
        <v>2014</v>
      </c>
      <c r="AV255">
        <v>33</v>
      </c>
      <c r="AW255">
        <v>2</v>
      </c>
      <c r="AX255" t="s">
        <v>74</v>
      </c>
      <c r="AY255" t="s">
        <v>74</v>
      </c>
      <c r="AZ255" t="s">
        <v>74</v>
      </c>
      <c r="BA255" t="s">
        <v>74</v>
      </c>
      <c r="BB255">
        <v>23</v>
      </c>
      <c r="BC255">
        <v>38</v>
      </c>
      <c r="BD255" t="s">
        <v>74</v>
      </c>
      <c r="BE255" t="s">
        <v>4876</v>
      </c>
      <c r="BF255" t="str">
        <f>HYPERLINK("http://dx.doi.org/10.15611/aoe.2014.2.02","http://dx.doi.org/10.15611/aoe.2014.2.02")</f>
        <v>http://dx.doi.org/10.15611/aoe.2014.2.02</v>
      </c>
      <c r="BG255" t="s">
        <v>74</v>
      </c>
      <c r="BH255" t="s">
        <v>74</v>
      </c>
      <c r="BI255">
        <v>16</v>
      </c>
      <c r="BJ255" t="s">
        <v>378</v>
      </c>
      <c r="BK255" t="s">
        <v>101</v>
      </c>
      <c r="BL255" t="s">
        <v>379</v>
      </c>
      <c r="BM255" t="s">
        <v>4877</v>
      </c>
      <c r="BN255" t="s">
        <v>74</v>
      </c>
      <c r="BO255" t="s">
        <v>1879</v>
      </c>
      <c r="BP255" t="s">
        <v>74</v>
      </c>
      <c r="BQ255" t="s">
        <v>74</v>
      </c>
      <c r="BR255" t="s">
        <v>105</v>
      </c>
      <c r="BS255" t="s">
        <v>4878</v>
      </c>
      <c r="BT255" t="str">
        <f>HYPERLINK("https%3A%2F%2Fwww.webofscience.com%2Fwos%2Fwoscc%2Ffull-record%2FWOS:000345199400002","View Full Record in Web of Science")</f>
        <v>View Full Record in Web of Science</v>
      </c>
    </row>
    <row r="256" spans="1:72" x14ac:dyDescent="0.25">
      <c r="A256" t="s">
        <v>72</v>
      </c>
      <c r="B256" t="s">
        <v>4879</v>
      </c>
      <c r="C256" t="s">
        <v>74</v>
      </c>
      <c r="D256" t="s">
        <v>74</v>
      </c>
      <c r="E256" t="s">
        <v>74</v>
      </c>
      <c r="F256" t="s">
        <v>4880</v>
      </c>
      <c r="G256" t="s">
        <v>74</v>
      </c>
      <c r="H256" t="s">
        <v>74</v>
      </c>
      <c r="I256" t="s">
        <v>4881</v>
      </c>
      <c r="J256" t="s">
        <v>4882</v>
      </c>
      <c r="K256" t="s">
        <v>74</v>
      </c>
      <c r="L256" t="s">
        <v>74</v>
      </c>
      <c r="M256" t="s">
        <v>78</v>
      </c>
      <c r="N256" t="s">
        <v>135</v>
      </c>
      <c r="O256" t="s">
        <v>74</v>
      </c>
      <c r="P256" t="s">
        <v>74</v>
      </c>
      <c r="Q256" t="s">
        <v>74</v>
      </c>
      <c r="R256" t="s">
        <v>74</v>
      </c>
      <c r="S256" t="s">
        <v>74</v>
      </c>
      <c r="T256" t="s">
        <v>4883</v>
      </c>
      <c r="U256" t="s">
        <v>74</v>
      </c>
      <c r="V256" t="s">
        <v>4884</v>
      </c>
      <c r="W256" t="s">
        <v>4885</v>
      </c>
      <c r="X256" t="s">
        <v>4886</v>
      </c>
      <c r="Y256" t="s">
        <v>4887</v>
      </c>
      <c r="Z256" t="s">
        <v>4888</v>
      </c>
      <c r="AA256" t="s">
        <v>74</v>
      </c>
      <c r="AB256" t="s">
        <v>74</v>
      </c>
      <c r="AC256" t="s">
        <v>74</v>
      </c>
      <c r="AD256" t="s">
        <v>74</v>
      </c>
      <c r="AE256" t="s">
        <v>74</v>
      </c>
      <c r="AF256" t="s">
        <v>74</v>
      </c>
      <c r="AG256">
        <v>40</v>
      </c>
      <c r="AH256">
        <v>2</v>
      </c>
      <c r="AI256">
        <v>2</v>
      </c>
      <c r="AJ256">
        <v>0</v>
      </c>
      <c r="AK256">
        <v>0</v>
      </c>
      <c r="AL256" t="s">
        <v>166</v>
      </c>
      <c r="AM256" t="s">
        <v>167</v>
      </c>
      <c r="AN256" t="s">
        <v>4889</v>
      </c>
      <c r="AO256" t="s">
        <v>4890</v>
      </c>
      <c r="AP256" t="s">
        <v>4891</v>
      </c>
      <c r="AQ256" t="s">
        <v>74</v>
      </c>
      <c r="AR256" t="s">
        <v>4892</v>
      </c>
      <c r="AS256" t="s">
        <v>4893</v>
      </c>
      <c r="AT256" t="s">
        <v>563</v>
      </c>
      <c r="AU256">
        <v>2013</v>
      </c>
      <c r="AV256">
        <v>43</v>
      </c>
      <c r="AW256">
        <v>3</v>
      </c>
      <c r="AX256" t="s">
        <v>74</v>
      </c>
      <c r="AY256" t="s">
        <v>74</v>
      </c>
      <c r="AZ256" t="s">
        <v>1037</v>
      </c>
      <c r="BA256" t="s">
        <v>74</v>
      </c>
      <c r="BB256">
        <v>265</v>
      </c>
      <c r="BC256">
        <v>281</v>
      </c>
      <c r="BD256" t="s">
        <v>74</v>
      </c>
      <c r="BE256" t="s">
        <v>4894</v>
      </c>
      <c r="BF256" t="str">
        <f>HYPERLINK("http://dx.doi.org/10.1080/13501674.2013.852805","http://dx.doi.org/10.1080/13501674.2013.852805")</f>
        <v>http://dx.doi.org/10.1080/13501674.2013.852805</v>
      </c>
      <c r="BG256" t="s">
        <v>74</v>
      </c>
      <c r="BH256" t="s">
        <v>74</v>
      </c>
      <c r="BI256">
        <v>17</v>
      </c>
      <c r="BJ256" t="s">
        <v>4895</v>
      </c>
      <c r="BK256" t="s">
        <v>127</v>
      </c>
      <c r="BL256" t="s">
        <v>4895</v>
      </c>
      <c r="BM256" t="s">
        <v>4896</v>
      </c>
      <c r="BN256" t="s">
        <v>74</v>
      </c>
      <c r="BO256" t="s">
        <v>74</v>
      </c>
      <c r="BP256" t="s">
        <v>74</v>
      </c>
      <c r="BQ256" t="s">
        <v>74</v>
      </c>
      <c r="BR256" t="s">
        <v>105</v>
      </c>
      <c r="BS256" t="s">
        <v>4897</v>
      </c>
      <c r="BT256" t="str">
        <f>HYPERLINK("https%3A%2F%2Fwww.webofscience.com%2Fwos%2Fwoscc%2Ffull-record%2FWOS:000329688300004","View Full Record in Web of Science")</f>
        <v>View Full Record in Web of Science</v>
      </c>
    </row>
    <row r="257" spans="1:72" x14ac:dyDescent="0.25">
      <c r="A257" t="s">
        <v>72</v>
      </c>
      <c r="B257" t="s">
        <v>4898</v>
      </c>
      <c r="C257" t="s">
        <v>74</v>
      </c>
      <c r="D257" t="s">
        <v>74</v>
      </c>
      <c r="E257" t="s">
        <v>74</v>
      </c>
      <c r="F257" t="s">
        <v>4899</v>
      </c>
      <c r="G257" t="s">
        <v>74</v>
      </c>
      <c r="H257" t="s">
        <v>74</v>
      </c>
      <c r="I257" t="s">
        <v>4900</v>
      </c>
      <c r="J257" t="s">
        <v>4818</v>
      </c>
      <c r="K257" t="s">
        <v>74</v>
      </c>
      <c r="L257" t="s">
        <v>74</v>
      </c>
      <c r="M257" t="s">
        <v>78</v>
      </c>
      <c r="N257" t="s">
        <v>135</v>
      </c>
      <c r="O257" t="s">
        <v>74</v>
      </c>
      <c r="P257" t="s">
        <v>74</v>
      </c>
      <c r="Q257" t="s">
        <v>74</v>
      </c>
      <c r="R257" t="s">
        <v>74</v>
      </c>
      <c r="S257" t="s">
        <v>74</v>
      </c>
      <c r="T257" t="s">
        <v>4901</v>
      </c>
      <c r="U257" t="s">
        <v>4902</v>
      </c>
      <c r="V257" t="s">
        <v>4903</v>
      </c>
      <c r="W257" t="s">
        <v>4904</v>
      </c>
      <c r="X257" t="s">
        <v>4310</v>
      </c>
      <c r="Y257" t="s">
        <v>4905</v>
      </c>
      <c r="Z257" t="s">
        <v>4906</v>
      </c>
      <c r="AA257" t="s">
        <v>4907</v>
      </c>
      <c r="AB257" t="s">
        <v>4908</v>
      </c>
      <c r="AC257" t="s">
        <v>74</v>
      </c>
      <c r="AD257" t="s">
        <v>74</v>
      </c>
      <c r="AE257" t="s">
        <v>74</v>
      </c>
      <c r="AF257" t="s">
        <v>74</v>
      </c>
      <c r="AG257">
        <v>42</v>
      </c>
      <c r="AH257">
        <v>13</v>
      </c>
      <c r="AI257">
        <v>13</v>
      </c>
      <c r="AJ257">
        <v>2</v>
      </c>
      <c r="AK257">
        <v>23</v>
      </c>
      <c r="AL257" t="s">
        <v>941</v>
      </c>
      <c r="AM257" t="s">
        <v>886</v>
      </c>
      <c r="AN257" t="s">
        <v>942</v>
      </c>
      <c r="AO257" t="s">
        <v>4828</v>
      </c>
      <c r="AP257" t="s">
        <v>4829</v>
      </c>
      <c r="AQ257" t="s">
        <v>74</v>
      </c>
      <c r="AR257" t="s">
        <v>4830</v>
      </c>
      <c r="AS257" t="s">
        <v>4831</v>
      </c>
      <c r="AT257" t="s">
        <v>196</v>
      </c>
      <c r="AU257">
        <v>2013</v>
      </c>
      <c r="AV257">
        <v>19</v>
      </c>
      <c r="AW257">
        <v>3</v>
      </c>
      <c r="AX257" t="s">
        <v>74</v>
      </c>
      <c r="AY257" t="s">
        <v>74</v>
      </c>
      <c r="AZ257" t="s">
        <v>74</v>
      </c>
      <c r="BA257" t="s">
        <v>74</v>
      </c>
      <c r="BB257">
        <v>347</v>
      </c>
      <c r="BC257">
        <v>359</v>
      </c>
      <c r="BD257" t="s">
        <v>74</v>
      </c>
      <c r="BE257" t="s">
        <v>4909</v>
      </c>
      <c r="BF257" t="str">
        <f>HYPERLINK("http://dx.doi.org/10.1177/1356336X13505188","http://dx.doi.org/10.1177/1356336X13505188")</f>
        <v>http://dx.doi.org/10.1177/1356336X13505188</v>
      </c>
      <c r="BG257" t="s">
        <v>74</v>
      </c>
      <c r="BH257" t="s">
        <v>74</v>
      </c>
      <c r="BI257">
        <v>13</v>
      </c>
      <c r="BJ257" t="s">
        <v>150</v>
      </c>
      <c r="BK257" t="s">
        <v>101</v>
      </c>
      <c r="BL257" t="s">
        <v>150</v>
      </c>
      <c r="BM257" t="s">
        <v>4910</v>
      </c>
      <c r="BN257" t="s">
        <v>74</v>
      </c>
      <c r="BO257" t="s">
        <v>74</v>
      </c>
      <c r="BP257" t="s">
        <v>74</v>
      </c>
      <c r="BQ257" t="s">
        <v>74</v>
      </c>
      <c r="BR257" t="s">
        <v>105</v>
      </c>
      <c r="BS257" t="s">
        <v>4911</v>
      </c>
      <c r="BT257" t="str">
        <f>HYPERLINK("https%3A%2F%2Fwww.webofscience.com%2Fwos%2Fwoscc%2Ffull-record%2FWOS:000325275600005","View Full Record in Web of Science")</f>
        <v>View Full Record in Web of Science</v>
      </c>
    </row>
    <row r="258" spans="1:72" x14ac:dyDescent="0.25">
      <c r="A258" t="s">
        <v>72</v>
      </c>
      <c r="B258" t="s">
        <v>4912</v>
      </c>
      <c r="C258" t="s">
        <v>74</v>
      </c>
      <c r="D258" t="s">
        <v>74</v>
      </c>
      <c r="E258" t="s">
        <v>74</v>
      </c>
      <c r="F258" t="s">
        <v>4913</v>
      </c>
      <c r="G258" t="s">
        <v>74</v>
      </c>
      <c r="H258" t="s">
        <v>74</v>
      </c>
      <c r="I258" t="s">
        <v>4914</v>
      </c>
      <c r="J258" t="s">
        <v>4915</v>
      </c>
      <c r="K258" t="s">
        <v>74</v>
      </c>
      <c r="L258" t="s">
        <v>74</v>
      </c>
      <c r="M258" t="s">
        <v>78</v>
      </c>
      <c r="N258" t="s">
        <v>135</v>
      </c>
      <c r="O258" t="s">
        <v>74</v>
      </c>
      <c r="P258" t="s">
        <v>74</v>
      </c>
      <c r="Q258" t="s">
        <v>74</v>
      </c>
      <c r="R258" t="s">
        <v>74</v>
      </c>
      <c r="S258" t="s">
        <v>74</v>
      </c>
      <c r="T258" t="s">
        <v>4916</v>
      </c>
      <c r="U258" t="s">
        <v>4917</v>
      </c>
      <c r="V258" t="s">
        <v>4918</v>
      </c>
      <c r="W258" t="s">
        <v>4919</v>
      </c>
      <c r="X258" t="s">
        <v>4920</v>
      </c>
      <c r="Y258" t="s">
        <v>4921</v>
      </c>
      <c r="Z258" t="s">
        <v>4922</v>
      </c>
      <c r="AA258" t="s">
        <v>4923</v>
      </c>
      <c r="AB258" t="s">
        <v>4924</v>
      </c>
      <c r="AC258" t="s">
        <v>74</v>
      </c>
      <c r="AD258" t="s">
        <v>74</v>
      </c>
      <c r="AE258" t="s">
        <v>74</v>
      </c>
      <c r="AF258" t="s">
        <v>74</v>
      </c>
      <c r="AG258">
        <v>63</v>
      </c>
      <c r="AH258">
        <v>2</v>
      </c>
      <c r="AI258">
        <v>2</v>
      </c>
      <c r="AJ258">
        <v>0</v>
      </c>
      <c r="AK258">
        <v>3</v>
      </c>
      <c r="AL258" t="s">
        <v>4925</v>
      </c>
      <c r="AM258" t="s">
        <v>354</v>
      </c>
      <c r="AN258" t="s">
        <v>4926</v>
      </c>
      <c r="AO258" t="s">
        <v>4927</v>
      </c>
      <c r="AP258" t="s">
        <v>74</v>
      </c>
      <c r="AQ258" t="s">
        <v>74</v>
      </c>
      <c r="AR258" t="s">
        <v>4928</v>
      </c>
      <c r="AS258" t="s">
        <v>4929</v>
      </c>
      <c r="AT258" t="s">
        <v>74</v>
      </c>
      <c r="AU258">
        <v>2013</v>
      </c>
      <c r="AV258" t="s">
        <v>74</v>
      </c>
      <c r="AW258">
        <v>181</v>
      </c>
      <c r="AX258" t="s">
        <v>74</v>
      </c>
      <c r="AY258" t="s">
        <v>74</v>
      </c>
      <c r="AZ258" t="s">
        <v>74</v>
      </c>
      <c r="BA258" t="s">
        <v>74</v>
      </c>
      <c r="BB258">
        <v>103</v>
      </c>
      <c r="BC258">
        <v>128</v>
      </c>
      <c r="BD258" t="s">
        <v>74</v>
      </c>
      <c r="BE258" t="s">
        <v>74</v>
      </c>
      <c r="BF258" t="s">
        <v>74</v>
      </c>
      <c r="BG258" t="s">
        <v>74</v>
      </c>
      <c r="BH258" t="s">
        <v>74</v>
      </c>
      <c r="BI258">
        <v>26</v>
      </c>
      <c r="BJ258" t="s">
        <v>1372</v>
      </c>
      <c r="BK258" t="s">
        <v>101</v>
      </c>
      <c r="BL258" t="s">
        <v>1372</v>
      </c>
      <c r="BM258" t="s">
        <v>4930</v>
      </c>
      <c r="BN258" t="s">
        <v>74</v>
      </c>
      <c r="BO258" t="s">
        <v>74</v>
      </c>
      <c r="BP258" t="s">
        <v>74</v>
      </c>
      <c r="BQ258" t="s">
        <v>74</v>
      </c>
      <c r="BR258" t="s">
        <v>105</v>
      </c>
      <c r="BS258" t="s">
        <v>4931</v>
      </c>
      <c r="BT258" t="str">
        <f>HYPERLINK("https%3A%2F%2Fwww.webofscience.com%2Fwos%2Fwoscc%2Ffull-record%2FWOS:000317022500006","View Full Record in Web of Science")</f>
        <v>View Full Record in Web of Science</v>
      </c>
    </row>
    <row r="259" spans="1:72" x14ac:dyDescent="0.25">
      <c r="A259" t="s">
        <v>72</v>
      </c>
      <c r="B259" t="s">
        <v>4932</v>
      </c>
      <c r="C259" t="s">
        <v>74</v>
      </c>
      <c r="D259" t="s">
        <v>74</v>
      </c>
      <c r="E259" t="s">
        <v>74</v>
      </c>
      <c r="F259" t="s">
        <v>4933</v>
      </c>
      <c r="G259" t="s">
        <v>74</v>
      </c>
      <c r="H259" t="s">
        <v>74</v>
      </c>
      <c r="I259" t="s">
        <v>4934</v>
      </c>
      <c r="J259" t="s">
        <v>4935</v>
      </c>
      <c r="K259" t="s">
        <v>74</v>
      </c>
      <c r="L259" t="s">
        <v>74</v>
      </c>
      <c r="M259" t="s">
        <v>78</v>
      </c>
      <c r="N259" t="s">
        <v>135</v>
      </c>
      <c r="O259" t="s">
        <v>74</v>
      </c>
      <c r="P259" t="s">
        <v>74</v>
      </c>
      <c r="Q259" t="s">
        <v>74</v>
      </c>
      <c r="R259" t="s">
        <v>74</v>
      </c>
      <c r="S259" t="s">
        <v>74</v>
      </c>
      <c r="T259" t="s">
        <v>4936</v>
      </c>
      <c r="U259" t="s">
        <v>4937</v>
      </c>
      <c r="V259" t="s">
        <v>4938</v>
      </c>
      <c r="W259" t="s">
        <v>4939</v>
      </c>
      <c r="X259" t="s">
        <v>74</v>
      </c>
      <c r="Y259" t="s">
        <v>4940</v>
      </c>
      <c r="Z259" t="s">
        <v>4941</v>
      </c>
      <c r="AA259" t="s">
        <v>4942</v>
      </c>
      <c r="AB259" t="s">
        <v>4943</v>
      </c>
      <c r="AC259" t="s">
        <v>74</v>
      </c>
      <c r="AD259" t="s">
        <v>74</v>
      </c>
      <c r="AE259" t="s">
        <v>74</v>
      </c>
      <c r="AF259" t="s">
        <v>74</v>
      </c>
      <c r="AG259">
        <v>68</v>
      </c>
      <c r="AH259">
        <v>6</v>
      </c>
      <c r="AI259">
        <v>6</v>
      </c>
      <c r="AJ259">
        <v>1</v>
      </c>
      <c r="AK259">
        <v>38</v>
      </c>
      <c r="AL259" t="s">
        <v>4944</v>
      </c>
      <c r="AM259" t="s">
        <v>468</v>
      </c>
      <c r="AN259" t="s">
        <v>4945</v>
      </c>
      <c r="AO259" t="s">
        <v>4946</v>
      </c>
      <c r="AP259" t="s">
        <v>74</v>
      </c>
      <c r="AQ259" t="s">
        <v>74</v>
      </c>
      <c r="AR259" t="s">
        <v>4947</v>
      </c>
      <c r="AS259" t="s">
        <v>4948</v>
      </c>
      <c r="AT259" t="s">
        <v>74</v>
      </c>
      <c r="AU259">
        <v>2013</v>
      </c>
      <c r="AV259">
        <v>12</v>
      </c>
      <c r="AW259">
        <v>3</v>
      </c>
      <c r="AX259" t="s">
        <v>74</v>
      </c>
      <c r="AY259" t="s">
        <v>74</v>
      </c>
      <c r="AZ259" t="s">
        <v>74</v>
      </c>
      <c r="BA259" t="s">
        <v>74</v>
      </c>
      <c r="BB259">
        <v>152</v>
      </c>
      <c r="BC259">
        <v>167</v>
      </c>
      <c r="BD259" t="s">
        <v>74</v>
      </c>
      <c r="BE259" t="s">
        <v>74</v>
      </c>
      <c r="BF259" t="s">
        <v>74</v>
      </c>
      <c r="BG259" t="s">
        <v>74</v>
      </c>
      <c r="BH259" t="s">
        <v>74</v>
      </c>
      <c r="BI259">
        <v>16</v>
      </c>
      <c r="BJ259" t="s">
        <v>4949</v>
      </c>
      <c r="BK259" t="s">
        <v>101</v>
      </c>
      <c r="BL259" t="s">
        <v>379</v>
      </c>
      <c r="BM259" t="s">
        <v>4950</v>
      </c>
      <c r="BN259" t="s">
        <v>74</v>
      </c>
      <c r="BO259" t="s">
        <v>74</v>
      </c>
      <c r="BP259" t="s">
        <v>74</v>
      </c>
      <c r="BQ259" t="s">
        <v>74</v>
      </c>
      <c r="BR259" t="s">
        <v>105</v>
      </c>
      <c r="BS259" t="s">
        <v>4951</v>
      </c>
      <c r="BT259" t="str">
        <f>HYPERLINK("https%3A%2F%2Fwww.webofscience.com%2Fwos%2Fwoscc%2Ffull-record%2FWOS:000327571600009","View Full Record in Web of Science")</f>
        <v>View Full Record in Web of Science</v>
      </c>
    </row>
    <row r="260" spans="1:72" x14ac:dyDescent="0.25">
      <c r="A260" t="s">
        <v>72</v>
      </c>
      <c r="B260" t="s">
        <v>3145</v>
      </c>
      <c r="C260" t="s">
        <v>74</v>
      </c>
      <c r="D260" t="s">
        <v>74</v>
      </c>
      <c r="E260" t="s">
        <v>74</v>
      </c>
      <c r="F260" t="s">
        <v>3146</v>
      </c>
      <c r="G260" t="s">
        <v>74</v>
      </c>
      <c r="H260" t="s">
        <v>74</v>
      </c>
      <c r="I260" t="s">
        <v>4952</v>
      </c>
      <c r="J260" t="s">
        <v>3148</v>
      </c>
      <c r="K260" t="s">
        <v>74</v>
      </c>
      <c r="L260" t="s">
        <v>74</v>
      </c>
      <c r="M260" t="s">
        <v>78</v>
      </c>
      <c r="N260" t="s">
        <v>135</v>
      </c>
      <c r="O260" t="s">
        <v>74</v>
      </c>
      <c r="P260" t="s">
        <v>74</v>
      </c>
      <c r="Q260" t="s">
        <v>74</v>
      </c>
      <c r="R260" t="s">
        <v>74</v>
      </c>
      <c r="S260" t="s">
        <v>74</v>
      </c>
      <c r="T260" t="s">
        <v>4953</v>
      </c>
      <c r="U260" t="s">
        <v>74</v>
      </c>
      <c r="V260" t="s">
        <v>4954</v>
      </c>
      <c r="W260" t="s">
        <v>4955</v>
      </c>
      <c r="X260" t="s">
        <v>4956</v>
      </c>
      <c r="Y260" t="s">
        <v>4957</v>
      </c>
      <c r="Z260" t="s">
        <v>4958</v>
      </c>
      <c r="AA260" t="s">
        <v>74</v>
      </c>
      <c r="AB260" t="s">
        <v>74</v>
      </c>
      <c r="AC260" t="s">
        <v>74</v>
      </c>
      <c r="AD260" t="s">
        <v>74</v>
      </c>
      <c r="AE260" t="s">
        <v>74</v>
      </c>
      <c r="AF260" t="s">
        <v>74</v>
      </c>
      <c r="AG260">
        <v>51</v>
      </c>
      <c r="AH260">
        <v>6</v>
      </c>
      <c r="AI260">
        <v>6</v>
      </c>
      <c r="AJ260">
        <v>0</v>
      </c>
      <c r="AK260">
        <v>4</v>
      </c>
      <c r="AL260" t="s">
        <v>581</v>
      </c>
      <c r="AM260" t="s">
        <v>582</v>
      </c>
      <c r="AN260" t="s">
        <v>4959</v>
      </c>
      <c r="AO260" t="s">
        <v>3155</v>
      </c>
      <c r="AP260" t="s">
        <v>74</v>
      </c>
      <c r="AQ260" t="s">
        <v>74</v>
      </c>
      <c r="AR260" t="s">
        <v>3157</v>
      </c>
      <c r="AS260" t="s">
        <v>3158</v>
      </c>
      <c r="AT260" t="s">
        <v>1649</v>
      </c>
      <c r="AU260">
        <v>2012</v>
      </c>
      <c r="AV260">
        <v>26</v>
      </c>
      <c r="AW260" t="s">
        <v>4960</v>
      </c>
      <c r="AX260" t="s">
        <v>74</v>
      </c>
      <c r="AY260" t="s">
        <v>74</v>
      </c>
      <c r="AZ260" t="s">
        <v>74</v>
      </c>
      <c r="BA260" t="s">
        <v>74</v>
      </c>
      <c r="BB260">
        <v>327</v>
      </c>
      <c r="BC260">
        <v>342</v>
      </c>
      <c r="BD260" t="s">
        <v>74</v>
      </c>
      <c r="BE260" t="s">
        <v>4961</v>
      </c>
      <c r="BF260" t="str">
        <f>HYPERLINK("http://dx.doi.org/10.1007/s10835-012-9163-5","http://dx.doi.org/10.1007/s10835-012-9163-5")</f>
        <v>http://dx.doi.org/10.1007/s10835-012-9163-5</v>
      </c>
      <c r="BG260" t="s">
        <v>74</v>
      </c>
      <c r="BH260" t="s">
        <v>74</v>
      </c>
      <c r="BI260">
        <v>16</v>
      </c>
      <c r="BJ260" t="s">
        <v>360</v>
      </c>
      <c r="BK260" t="s">
        <v>127</v>
      </c>
      <c r="BL260" t="s">
        <v>360</v>
      </c>
      <c r="BM260" t="s">
        <v>4962</v>
      </c>
      <c r="BN260" t="s">
        <v>74</v>
      </c>
      <c r="BO260" t="s">
        <v>104</v>
      </c>
      <c r="BP260" t="s">
        <v>74</v>
      </c>
      <c r="BQ260" t="s">
        <v>74</v>
      </c>
      <c r="BR260" t="s">
        <v>105</v>
      </c>
      <c r="BS260" t="s">
        <v>4963</v>
      </c>
      <c r="BT260" t="str">
        <f>HYPERLINK("https%3A%2F%2Fwww.webofscience.com%2Fwos%2Fwoscc%2Ffull-record%2FWOS:000313792300004","View Full Record in Web of Science")</f>
        <v>View Full Record in Web of Science</v>
      </c>
    </row>
    <row r="261" spans="1:72" x14ac:dyDescent="0.25">
      <c r="A261" t="s">
        <v>72</v>
      </c>
      <c r="B261" t="s">
        <v>4964</v>
      </c>
      <c r="C261" t="s">
        <v>74</v>
      </c>
      <c r="D261" t="s">
        <v>74</v>
      </c>
      <c r="E261" t="s">
        <v>74</v>
      </c>
      <c r="F261" t="s">
        <v>4965</v>
      </c>
      <c r="G261" t="s">
        <v>74</v>
      </c>
      <c r="H261" t="s">
        <v>74</v>
      </c>
      <c r="I261" t="s">
        <v>4966</v>
      </c>
      <c r="J261" t="s">
        <v>346</v>
      </c>
      <c r="K261" t="s">
        <v>74</v>
      </c>
      <c r="L261" t="s">
        <v>74</v>
      </c>
      <c r="M261" t="s">
        <v>347</v>
      </c>
      <c r="N261" t="s">
        <v>135</v>
      </c>
      <c r="O261" t="s">
        <v>74</v>
      </c>
      <c r="P261" t="s">
        <v>74</v>
      </c>
      <c r="Q261" t="s">
        <v>74</v>
      </c>
      <c r="R261" t="s">
        <v>74</v>
      </c>
      <c r="S261" t="s">
        <v>74</v>
      </c>
      <c r="T261" t="s">
        <v>4967</v>
      </c>
      <c r="U261" t="s">
        <v>74</v>
      </c>
      <c r="V261" t="s">
        <v>4968</v>
      </c>
      <c r="W261" t="s">
        <v>74</v>
      </c>
      <c r="X261" t="s">
        <v>74</v>
      </c>
      <c r="Y261" t="s">
        <v>74</v>
      </c>
      <c r="Z261" t="s">
        <v>74</v>
      </c>
      <c r="AA261" t="s">
        <v>74</v>
      </c>
      <c r="AB261" t="s">
        <v>74</v>
      </c>
      <c r="AC261" t="s">
        <v>74</v>
      </c>
      <c r="AD261" t="s">
        <v>74</v>
      </c>
      <c r="AE261" t="s">
        <v>74</v>
      </c>
      <c r="AF261" t="s">
        <v>74</v>
      </c>
      <c r="AG261">
        <v>1</v>
      </c>
      <c r="AH261">
        <v>0</v>
      </c>
      <c r="AI261">
        <v>0</v>
      </c>
      <c r="AJ261">
        <v>0</v>
      </c>
      <c r="AK261">
        <v>3</v>
      </c>
      <c r="AL261" t="s">
        <v>353</v>
      </c>
      <c r="AM261" t="s">
        <v>354</v>
      </c>
      <c r="AN261" t="s">
        <v>355</v>
      </c>
      <c r="AO261" t="s">
        <v>356</v>
      </c>
      <c r="AP261" t="s">
        <v>74</v>
      </c>
      <c r="AQ261" t="s">
        <v>74</v>
      </c>
      <c r="AR261" t="s">
        <v>357</v>
      </c>
      <c r="AS261" t="s">
        <v>358</v>
      </c>
      <c r="AT261" t="s">
        <v>1649</v>
      </c>
      <c r="AU261">
        <v>2011</v>
      </c>
      <c r="AV261" t="s">
        <v>74</v>
      </c>
      <c r="AW261">
        <v>4</v>
      </c>
      <c r="AX261" t="s">
        <v>74</v>
      </c>
      <c r="AY261" t="s">
        <v>74</v>
      </c>
      <c r="AZ261" t="s">
        <v>74</v>
      </c>
      <c r="BA261" t="s">
        <v>74</v>
      </c>
      <c r="BB261">
        <v>463</v>
      </c>
      <c r="BC261">
        <v>490</v>
      </c>
      <c r="BD261" t="s">
        <v>74</v>
      </c>
      <c r="BE261" t="s">
        <v>74</v>
      </c>
      <c r="BF261" t="s">
        <v>74</v>
      </c>
      <c r="BG261" t="s">
        <v>74</v>
      </c>
      <c r="BH261" t="s">
        <v>74</v>
      </c>
      <c r="BI261">
        <v>28</v>
      </c>
      <c r="BJ261" t="s">
        <v>360</v>
      </c>
      <c r="BK261" t="s">
        <v>127</v>
      </c>
      <c r="BL261" t="s">
        <v>360</v>
      </c>
      <c r="BM261" t="s">
        <v>4969</v>
      </c>
      <c r="BN261" t="s">
        <v>74</v>
      </c>
      <c r="BO261" t="s">
        <v>74</v>
      </c>
      <c r="BP261" t="s">
        <v>74</v>
      </c>
      <c r="BQ261" t="s">
        <v>74</v>
      </c>
      <c r="BR261" t="s">
        <v>105</v>
      </c>
      <c r="BS261" t="s">
        <v>4970</v>
      </c>
      <c r="BT261" t="str">
        <f>HYPERLINK("https%3A%2F%2Fwww.webofscience.com%2Fwos%2Fwoscc%2Ffull-record%2FWOS:000299659500003","View Full Record in Web of Science")</f>
        <v>View Full Record in Web of Science</v>
      </c>
    </row>
    <row r="262" spans="1:72" x14ac:dyDescent="0.25">
      <c r="A262" t="s">
        <v>72</v>
      </c>
      <c r="B262" t="s">
        <v>4971</v>
      </c>
      <c r="C262" t="s">
        <v>74</v>
      </c>
      <c r="D262" t="s">
        <v>74</v>
      </c>
      <c r="E262" t="s">
        <v>74</v>
      </c>
      <c r="F262" t="s">
        <v>4972</v>
      </c>
      <c r="G262" t="s">
        <v>74</v>
      </c>
      <c r="H262" t="s">
        <v>74</v>
      </c>
      <c r="I262" t="s">
        <v>4973</v>
      </c>
      <c r="J262" t="s">
        <v>4974</v>
      </c>
      <c r="K262" t="s">
        <v>74</v>
      </c>
      <c r="L262" t="s">
        <v>74</v>
      </c>
      <c r="M262" t="s">
        <v>78</v>
      </c>
      <c r="N262" t="s">
        <v>135</v>
      </c>
      <c r="O262" t="s">
        <v>74</v>
      </c>
      <c r="P262" t="s">
        <v>74</v>
      </c>
      <c r="Q262" t="s">
        <v>74</v>
      </c>
      <c r="R262" t="s">
        <v>74</v>
      </c>
      <c r="S262" t="s">
        <v>74</v>
      </c>
      <c r="T262" t="s">
        <v>4975</v>
      </c>
      <c r="U262" t="s">
        <v>74</v>
      </c>
      <c r="V262" t="s">
        <v>4976</v>
      </c>
      <c r="W262" t="s">
        <v>4977</v>
      </c>
      <c r="X262" t="s">
        <v>2255</v>
      </c>
      <c r="Y262" t="s">
        <v>4978</v>
      </c>
      <c r="Z262" t="s">
        <v>4979</v>
      </c>
      <c r="AA262" t="s">
        <v>4980</v>
      </c>
      <c r="AB262" t="s">
        <v>4981</v>
      </c>
      <c r="AC262" t="s">
        <v>74</v>
      </c>
      <c r="AD262" t="s">
        <v>74</v>
      </c>
      <c r="AE262" t="s">
        <v>74</v>
      </c>
      <c r="AF262" t="s">
        <v>74</v>
      </c>
      <c r="AG262">
        <v>35</v>
      </c>
      <c r="AH262">
        <v>3</v>
      </c>
      <c r="AI262">
        <v>3</v>
      </c>
      <c r="AJ262">
        <v>0</v>
      </c>
      <c r="AK262">
        <v>3</v>
      </c>
      <c r="AL262" t="s">
        <v>941</v>
      </c>
      <c r="AM262" t="s">
        <v>886</v>
      </c>
      <c r="AN262" t="s">
        <v>942</v>
      </c>
      <c r="AO262" t="s">
        <v>4982</v>
      </c>
      <c r="AP262" t="s">
        <v>74</v>
      </c>
      <c r="AQ262" t="s">
        <v>74</v>
      </c>
      <c r="AR262" t="s">
        <v>4983</v>
      </c>
      <c r="AS262" t="s">
        <v>4984</v>
      </c>
      <c r="AT262" t="s">
        <v>359</v>
      </c>
      <c r="AU262">
        <v>2011</v>
      </c>
      <c r="AV262">
        <v>58</v>
      </c>
      <c r="AW262">
        <v>1</v>
      </c>
      <c r="AX262" t="s">
        <v>74</v>
      </c>
      <c r="AY262" t="s">
        <v>74</v>
      </c>
      <c r="AZ262" t="s">
        <v>74</v>
      </c>
      <c r="BA262" t="s">
        <v>74</v>
      </c>
      <c r="BB262">
        <v>115</v>
      </c>
      <c r="BC262">
        <v>132</v>
      </c>
      <c r="BD262" t="s">
        <v>74</v>
      </c>
      <c r="BE262" t="s">
        <v>4985</v>
      </c>
      <c r="BF262" t="str">
        <f>HYPERLINK("http://dx.doi.org/10.1177/0037768610392729","http://dx.doi.org/10.1177/0037768610392729")</f>
        <v>http://dx.doi.org/10.1177/0037768610392729</v>
      </c>
      <c r="BG262" t="s">
        <v>74</v>
      </c>
      <c r="BH262" t="s">
        <v>74</v>
      </c>
      <c r="BI262">
        <v>18</v>
      </c>
      <c r="BJ262" t="s">
        <v>4986</v>
      </c>
      <c r="BK262" t="s">
        <v>475</v>
      </c>
      <c r="BL262" t="s">
        <v>4986</v>
      </c>
      <c r="BM262" t="s">
        <v>4987</v>
      </c>
      <c r="BN262" t="s">
        <v>74</v>
      </c>
      <c r="BO262" t="s">
        <v>1879</v>
      </c>
      <c r="BP262" t="s">
        <v>74</v>
      </c>
      <c r="BQ262" t="s">
        <v>74</v>
      </c>
      <c r="BR262" t="s">
        <v>105</v>
      </c>
      <c r="BS262" t="s">
        <v>4988</v>
      </c>
      <c r="BT262" t="str">
        <f>HYPERLINK("https%3A%2F%2Fwww.webofscience.com%2Fwos%2Fwoscc%2Ffull-record%2FWOS:000289314200009","View Full Record in Web of Science")</f>
        <v>View Full Record in Web of Science</v>
      </c>
    </row>
    <row r="263" spans="1:72" x14ac:dyDescent="0.25">
      <c r="A263" t="s">
        <v>72</v>
      </c>
      <c r="B263" t="s">
        <v>4989</v>
      </c>
      <c r="C263" t="s">
        <v>74</v>
      </c>
      <c r="D263" t="s">
        <v>74</v>
      </c>
      <c r="E263" t="s">
        <v>74</v>
      </c>
      <c r="F263" t="s">
        <v>4990</v>
      </c>
      <c r="G263" t="s">
        <v>74</v>
      </c>
      <c r="H263" t="s">
        <v>74</v>
      </c>
      <c r="I263" t="s">
        <v>4991</v>
      </c>
      <c r="J263" t="s">
        <v>4992</v>
      </c>
      <c r="K263" t="s">
        <v>74</v>
      </c>
      <c r="L263" t="s">
        <v>74</v>
      </c>
      <c r="M263" t="s">
        <v>78</v>
      </c>
      <c r="N263" t="s">
        <v>135</v>
      </c>
      <c r="O263" t="s">
        <v>74</v>
      </c>
      <c r="P263" t="s">
        <v>74</v>
      </c>
      <c r="Q263" t="s">
        <v>74</v>
      </c>
      <c r="R263" t="s">
        <v>74</v>
      </c>
      <c r="S263" t="s">
        <v>74</v>
      </c>
      <c r="T263" t="s">
        <v>4993</v>
      </c>
      <c r="U263" t="s">
        <v>4994</v>
      </c>
      <c r="V263" t="s">
        <v>4995</v>
      </c>
      <c r="W263" t="s">
        <v>4996</v>
      </c>
      <c r="X263" t="s">
        <v>4997</v>
      </c>
      <c r="Y263" t="s">
        <v>4998</v>
      </c>
      <c r="Z263" t="s">
        <v>4999</v>
      </c>
      <c r="AA263" t="s">
        <v>74</v>
      </c>
      <c r="AB263" t="s">
        <v>5000</v>
      </c>
      <c r="AC263" t="s">
        <v>74</v>
      </c>
      <c r="AD263" t="s">
        <v>74</v>
      </c>
      <c r="AE263" t="s">
        <v>74</v>
      </c>
      <c r="AF263" t="s">
        <v>74</v>
      </c>
      <c r="AG263">
        <v>61</v>
      </c>
      <c r="AH263">
        <v>2</v>
      </c>
      <c r="AI263">
        <v>2</v>
      </c>
      <c r="AJ263">
        <v>1</v>
      </c>
      <c r="AK263">
        <v>4</v>
      </c>
      <c r="AL263" t="s">
        <v>166</v>
      </c>
      <c r="AM263" t="s">
        <v>167</v>
      </c>
      <c r="AN263" t="s">
        <v>168</v>
      </c>
      <c r="AO263" t="s">
        <v>5001</v>
      </c>
      <c r="AP263" t="s">
        <v>5002</v>
      </c>
      <c r="AQ263" t="s">
        <v>74</v>
      </c>
      <c r="AR263" t="s">
        <v>5003</v>
      </c>
      <c r="AS263" t="s">
        <v>5004</v>
      </c>
      <c r="AT263" t="s">
        <v>74</v>
      </c>
      <c r="AU263">
        <v>2011</v>
      </c>
      <c r="AV263">
        <v>31</v>
      </c>
      <c r="AW263">
        <v>2</v>
      </c>
      <c r="AX263" t="s">
        <v>74</v>
      </c>
      <c r="AY263" t="s">
        <v>74</v>
      </c>
      <c r="AZ263" t="s">
        <v>74</v>
      </c>
      <c r="BA263" t="s">
        <v>74</v>
      </c>
      <c r="BB263">
        <v>169</v>
      </c>
      <c r="BC263">
        <v>189</v>
      </c>
      <c r="BD263" t="s">
        <v>5005</v>
      </c>
      <c r="BE263" t="s">
        <v>5006</v>
      </c>
      <c r="BF263" t="str">
        <f>HYPERLINK("http://dx.doi.org/10.1080/10462937.2011.552118","http://dx.doi.org/10.1080/10462937.2011.552118")</f>
        <v>http://dx.doi.org/10.1080/10462937.2011.552118</v>
      </c>
      <c r="BG263" t="s">
        <v>74</v>
      </c>
      <c r="BH263" t="s">
        <v>74</v>
      </c>
      <c r="BI263">
        <v>21</v>
      </c>
      <c r="BJ263" t="s">
        <v>126</v>
      </c>
      <c r="BK263" t="s">
        <v>127</v>
      </c>
      <c r="BL263" t="s">
        <v>128</v>
      </c>
      <c r="BM263" t="s">
        <v>5007</v>
      </c>
      <c r="BN263" t="s">
        <v>74</v>
      </c>
      <c r="BO263" t="s">
        <v>74</v>
      </c>
      <c r="BP263" t="s">
        <v>74</v>
      </c>
      <c r="BQ263" t="s">
        <v>74</v>
      </c>
      <c r="BR263" t="s">
        <v>105</v>
      </c>
      <c r="BS263" t="s">
        <v>5008</v>
      </c>
      <c r="BT263" t="str">
        <f>HYPERLINK("https%3A%2F%2Fwww.webofscience.com%2Fwos%2Fwoscc%2Ffull-record%2FWOS:000288671200005","View Full Record in Web of Science")</f>
        <v>View Full Record in Web of Science</v>
      </c>
    </row>
    <row r="264" spans="1:72" x14ac:dyDescent="0.25">
      <c r="A264" t="s">
        <v>72</v>
      </c>
      <c r="B264" t="s">
        <v>5009</v>
      </c>
      <c r="C264" t="s">
        <v>74</v>
      </c>
      <c r="D264" t="s">
        <v>74</v>
      </c>
      <c r="E264" t="s">
        <v>74</v>
      </c>
      <c r="F264" t="s">
        <v>5010</v>
      </c>
      <c r="G264" t="s">
        <v>74</v>
      </c>
      <c r="H264" t="s">
        <v>74</v>
      </c>
      <c r="I264" t="s">
        <v>5011</v>
      </c>
      <c r="J264" t="s">
        <v>5012</v>
      </c>
      <c r="K264" t="s">
        <v>74</v>
      </c>
      <c r="L264" t="s">
        <v>74</v>
      </c>
      <c r="M264" t="s">
        <v>78</v>
      </c>
      <c r="N264" t="s">
        <v>135</v>
      </c>
      <c r="O264" t="s">
        <v>74</v>
      </c>
      <c r="P264" t="s">
        <v>74</v>
      </c>
      <c r="Q264" t="s">
        <v>74</v>
      </c>
      <c r="R264" t="s">
        <v>74</v>
      </c>
      <c r="S264" t="s">
        <v>74</v>
      </c>
      <c r="T264" t="s">
        <v>5013</v>
      </c>
      <c r="U264" t="s">
        <v>74</v>
      </c>
      <c r="V264" t="s">
        <v>5014</v>
      </c>
      <c r="W264" t="s">
        <v>5015</v>
      </c>
      <c r="X264" t="s">
        <v>2605</v>
      </c>
      <c r="Y264" t="s">
        <v>5016</v>
      </c>
      <c r="Z264" t="s">
        <v>74</v>
      </c>
      <c r="AA264" t="s">
        <v>74</v>
      </c>
      <c r="AB264" t="s">
        <v>74</v>
      </c>
      <c r="AC264" t="s">
        <v>74</v>
      </c>
      <c r="AD264" t="s">
        <v>74</v>
      </c>
      <c r="AE264" t="s">
        <v>74</v>
      </c>
      <c r="AF264" t="s">
        <v>74</v>
      </c>
      <c r="AG264">
        <v>8</v>
      </c>
      <c r="AH264">
        <v>0</v>
      </c>
      <c r="AI264">
        <v>0</v>
      </c>
      <c r="AJ264">
        <v>0</v>
      </c>
      <c r="AK264">
        <v>2</v>
      </c>
      <c r="AL264" t="s">
        <v>5017</v>
      </c>
      <c r="AM264" t="s">
        <v>5018</v>
      </c>
      <c r="AN264" t="s">
        <v>5019</v>
      </c>
      <c r="AO264" t="s">
        <v>5020</v>
      </c>
      <c r="AP264" t="s">
        <v>74</v>
      </c>
      <c r="AQ264" t="s">
        <v>74</v>
      </c>
      <c r="AR264" t="s">
        <v>5021</v>
      </c>
      <c r="AS264" t="s">
        <v>5022</v>
      </c>
      <c r="AT264" t="s">
        <v>74</v>
      </c>
      <c r="AU264">
        <v>2011</v>
      </c>
      <c r="AV264">
        <v>25</v>
      </c>
      <c r="AW264">
        <v>3</v>
      </c>
      <c r="AX264" t="s">
        <v>74</v>
      </c>
      <c r="AY264" t="s">
        <v>74</v>
      </c>
      <c r="AZ264" t="s">
        <v>74</v>
      </c>
      <c r="BA264" t="s">
        <v>74</v>
      </c>
      <c r="BB264">
        <v>249</v>
      </c>
      <c r="BC264">
        <v>259</v>
      </c>
      <c r="BD264" t="s">
        <v>74</v>
      </c>
      <c r="BE264" t="s">
        <v>74</v>
      </c>
      <c r="BF264" t="s">
        <v>74</v>
      </c>
      <c r="BG264" t="s">
        <v>74</v>
      </c>
      <c r="BH264" t="s">
        <v>74</v>
      </c>
      <c r="BI264">
        <v>11</v>
      </c>
      <c r="BJ264" t="s">
        <v>150</v>
      </c>
      <c r="BK264" t="s">
        <v>101</v>
      </c>
      <c r="BL264" t="s">
        <v>150</v>
      </c>
      <c r="BM264" t="s">
        <v>5023</v>
      </c>
      <c r="BN264" t="s">
        <v>74</v>
      </c>
      <c r="BO264" t="s">
        <v>74</v>
      </c>
      <c r="BP264" t="s">
        <v>74</v>
      </c>
      <c r="BQ264" t="s">
        <v>74</v>
      </c>
      <c r="BR264" t="s">
        <v>105</v>
      </c>
      <c r="BS264" t="s">
        <v>5024</v>
      </c>
      <c r="BT264" t="str">
        <f>HYPERLINK("https%3A%2F%2Fwww.webofscience.com%2Fwos%2Fwoscc%2Ffull-record%2FWOS:000301720000021","View Full Record in Web of Science")</f>
        <v>View Full Record in Web of Science</v>
      </c>
    </row>
    <row r="265" spans="1:72" x14ac:dyDescent="0.25">
      <c r="A265" t="s">
        <v>72</v>
      </c>
      <c r="B265" t="s">
        <v>5025</v>
      </c>
      <c r="C265" t="s">
        <v>74</v>
      </c>
      <c r="D265" t="s">
        <v>74</v>
      </c>
      <c r="E265" t="s">
        <v>74</v>
      </c>
      <c r="F265" t="s">
        <v>5026</v>
      </c>
      <c r="G265" t="s">
        <v>74</v>
      </c>
      <c r="H265" t="s">
        <v>74</v>
      </c>
      <c r="I265" t="s">
        <v>5027</v>
      </c>
      <c r="J265" t="s">
        <v>5028</v>
      </c>
      <c r="K265" t="s">
        <v>74</v>
      </c>
      <c r="L265" t="s">
        <v>74</v>
      </c>
      <c r="M265" t="s">
        <v>78</v>
      </c>
      <c r="N265" t="s">
        <v>135</v>
      </c>
      <c r="O265" t="s">
        <v>74</v>
      </c>
      <c r="P265" t="s">
        <v>74</v>
      </c>
      <c r="Q265" t="s">
        <v>74</v>
      </c>
      <c r="R265" t="s">
        <v>74</v>
      </c>
      <c r="S265" t="s">
        <v>74</v>
      </c>
      <c r="T265" t="s">
        <v>74</v>
      </c>
      <c r="U265" t="s">
        <v>74</v>
      </c>
      <c r="V265" t="s">
        <v>5029</v>
      </c>
      <c r="W265" t="s">
        <v>5030</v>
      </c>
      <c r="X265" t="s">
        <v>2255</v>
      </c>
      <c r="Y265" t="s">
        <v>5031</v>
      </c>
      <c r="Z265" t="s">
        <v>74</v>
      </c>
      <c r="AA265" t="s">
        <v>5032</v>
      </c>
      <c r="AB265" t="s">
        <v>74</v>
      </c>
      <c r="AC265" t="s">
        <v>74</v>
      </c>
      <c r="AD265" t="s">
        <v>74</v>
      </c>
      <c r="AE265" t="s">
        <v>74</v>
      </c>
      <c r="AF265" t="s">
        <v>74</v>
      </c>
      <c r="AG265">
        <v>5</v>
      </c>
      <c r="AH265">
        <v>2</v>
      </c>
      <c r="AI265">
        <v>2</v>
      </c>
      <c r="AJ265">
        <v>1</v>
      </c>
      <c r="AK265">
        <v>4</v>
      </c>
      <c r="AL265" t="s">
        <v>1009</v>
      </c>
      <c r="AM265" t="s">
        <v>582</v>
      </c>
      <c r="AN265" t="s">
        <v>3137</v>
      </c>
      <c r="AO265" t="s">
        <v>5033</v>
      </c>
      <c r="AP265" t="s">
        <v>74</v>
      </c>
      <c r="AQ265" t="s">
        <v>74</v>
      </c>
      <c r="AR265" t="s">
        <v>5034</v>
      </c>
      <c r="AS265" t="s">
        <v>5035</v>
      </c>
      <c r="AT265" t="s">
        <v>2685</v>
      </c>
      <c r="AU265">
        <v>2010</v>
      </c>
      <c r="AV265">
        <v>26</v>
      </c>
      <c r="AW265">
        <v>102</v>
      </c>
      <c r="AX265" t="s">
        <v>74</v>
      </c>
      <c r="AY265" t="s">
        <v>74</v>
      </c>
      <c r="AZ265" t="s">
        <v>74</v>
      </c>
      <c r="BA265" t="s">
        <v>74</v>
      </c>
      <c r="BB265">
        <v>161</v>
      </c>
      <c r="BC265">
        <v>172</v>
      </c>
      <c r="BD265" t="s">
        <v>74</v>
      </c>
      <c r="BE265" t="s">
        <v>5036</v>
      </c>
      <c r="BF265" t="str">
        <f>HYPERLINK("http://dx.doi.org/10.1017/S0266464X10000291","http://dx.doi.org/10.1017/S0266464X10000291")</f>
        <v>http://dx.doi.org/10.1017/S0266464X10000291</v>
      </c>
      <c r="BG265" t="s">
        <v>74</v>
      </c>
      <c r="BH265" t="s">
        <v>74</v>
      </c>
      <c r="BI265">
        <v>12</v>
      </c>
      <c r="BJ265" t="s">
        <v>4463</v>
      </c>
      <c r="BK265" t="s">
        <v>127</v>
      </c>
      <c r="BL265" t="s">
        <v>4463</v>
      </c>
      <c r="BM265" t="s">
        <v>5037</v>
      </c>
      <c r="BN265" t="s">
        <v>74</v>
      </c>
      <c r="BO265" t="s">
        <v>74</v>
      </c>
      <c r="BP265" t="s">
        <v>74</v>
      </c>
      <c r="BQ265" t="s">
        <v>74</v>
      </c>
      <c r="BR265" t="s">
        <v>105</v>
      </c>
      <c r="BS265" t="s">
        <v>5038</v>
      </c>
      <c r="BT265" t="str">
        <f>HYPERLINK("https%3A%2F%2Fwww.webofscience.com%2Fwos%2Fwoscc%2Ffull-record%2FWOS:000278855000007","View Full Record in Web of Science")</f>
        <v>View Full Record in Web of Science</v>
      </c>
    </row>
    <row r="266" spans="1:72" x14ac:dyDescent="0.25">
      <c r="A266" t="s">
        <v>72</v>
      </c>
      <c r="B266" t="s">
        <v>5039</v>
      </c>
      <c r="C266" t="s">
        <v>74</v>
      </c>
      <c r="D266" t="s">
        <v>74</v>
      </c>
      <c r="E266" t="s">
        <v>74</v>
      </c>
      <c r="F266" t="s">
        <v>5040</v>
      </c>
      <c r="G266" t="s">
        <v>74</v>
      </c>
      <c r="H266" t="s">
        <v>74</v>
      </c>
      <c r="I266" t="s">
        <v>5041</v>
      </c>
      <c r="J266" t="s">
        <v>4935</v>
      </c>
      <c r="K266" t="s">
        <v>74</v>
      </c>
      <c r="L266" t="s">
        <v>74</v>
      </c>
      <c r="M266" t="s">
        <v>78</v>
      </c>
      <c r="N266" t="s">
        <v>135</v>
      </c>
      <c r="O266" t="s">
        <v>74</v>
      </c>
      <c r="P266" t="s">
        <v>74</v>
      </c>
      <c r="Q266" t="s">
        <v>74</v>
      </c>
      <c r="R266" t="s">
        <v>74</v>
      </c>
      <c r="S266" t="s">
        <v>74</v>
      </c>
      <c r="T266" t="s">
        <v>5042</v>
      </c>
      <c r="U266" t="s">
        <v>5043</v>
      </c>
      <c r="V266" t="s">
        <v>5044</v>
      </c>
      <c r="W266" t="s">
        <v>5045</v>
      </c>
      <c r="X266" t="s">
        <v>5046</v>
      </c>
      <c r="Y266" t="s">
        <v>5047</v>
      </c>
      <c r="Z266" t="s">
        <v>5048</v>
      </c>
      <c r="AA266" t="s">
        <v>74</v>
      </c>
      <c r="AB266" t="s">
        <v>5049</v>
      </c>
      <c r="AC266" t="s">
        <v>74</v>
      </c>
      <c r="AD266" t="s">
        <v>74</v>
      </c>
      <c r="AE266" t="s">
        <v>74</v>
      </c>
      <c r="AF266" t="s">
        <v>74</v>
      </c>
      <c r="AG266">
        <v>31</v>
      </c>
      <c r="AH266">
        <v>1</v>
      </c>
      <c r="AI266">
        <v>1</v>
      </c>
      <c r="AJ266">
        <v>2</v>
      </c>
      <c r="AK266">
        <v>25</v>
      </c>
      <c r="AL266" t="s">
        <v>4944</v>
      </c>
      <c r="AM266" t="s">
        <v>4651</v>
      </c>
      <c r="AN266" t="s">
        <v>5050</v>
      </c>
      <c r="AO266" t="s">
        <v>4946</v>
      </c>
      <c r="AP266" t="s">
        <v>74</v>
      </c>
      <c r="AQ266" t="s">
        <v>74</v>
      </c>
      <c r="AR266" t="s">
        <v>4947</v>
      </c>
      <c r="AS266" t="s">
        <v>4948</v>
      </c>
      <c r="AT266" t="s">
        <v>74</v>
      </c>
      <c r="AU266">
        <v>2010</v>
      </c>
      <c r="AV266">
        <v>9</v>
      </c>
      <c r="AW266">
        <v>2</v>
      </c>
      <c r="AX266" t="s">
        <v>74</v>
      </c>
      <c r="AY266" t="s">
        <v>5051</v>
      </c>
      <c r="AZ266" t="s">
        <v>1037</v>
      </c>
      <c r="BA266" t="s">
        <v>74</v>
      </c>
      <c r="BB266">
        <v>335</v>
      </c>
      <c r="BC266">
        <v>348</v>
      </c>
      <c r="BD266" t="s">
        <v>74</v>
      </c>
      <c r="BE266" t="s">
        <v>74</v>
      </c>
      <c r="BF266" t="s">
        <v>74</v>
      </c>
      <c r="BG266" t="s">
        <v>74</v>
      </c>
      <c r="BH266" t="s">
        <v>74</v>
      </c>
      <c r="BI266">
        <v>14</v>
      </c>
      <c r="BJ266" t="s">
        <v>4949</v>
      </c>
      <c r="BK266" t="s">
        <v>101</v>
      </c>
      <c r="BL266" t="s">
        <v>379</v>
      </c>
      <c r="BM266" t="s">
        <v>5052</v>
      </c>
      <c r="BN266" t="s">
        <v>74</v>
      </c>
      <c r="BO266" t="s">
        <v>74</v>
      </c>
      <c r="BP266" t="s">
        <v>74</v>
      </c>
      <c r="BQ266" t="s">
        <v>74</v>
      </c>
      <c r="BR266" t="s">
        <v>105</v>
      </c>
      <c r="BS266" t="s">
        <v>5053</v>
      </c>
      <c r="BT266" t="str">
        <f>HYPERLINK("https%3A%2F%2Fwww.webofscience.com%2Fwos%2Fwoscc%2Ffull-record%2FWOS:000281240300009","View Full Record in Web of Science")</f>
        <v>View Full Record in Web of Science</v>
      </c>
    </row>
    <row r="267" spans="1:72" x14ac:dyDescent="0.25">
      <c r="A267" t="s">
        <v>72</v>
      </c>
      <c r="B267" t="s">
        <v>5054</v>
      </c>
      <c r="C267" t="s">
        <v>74</v>
      </c>
      <c r="D267" t="s">
        <v>74</v>
      </c>
      <c r="E267" t="s">
        <v>74</v>
      </c>
      <c r="F267" t="s">
        <v>5055</v>
      </c>
      <c r="G267" t="s">
        <v>74</v>
      </c>
      <c r="H267" t="s">
        <v>74</v>
      </c>
      <c r="I267" t="s">
        <v>5056</v>
      </c>
      <c r="J267" t="s">
        <v>4935</v>
      </c>
      <c r="K267" t="s">
        <v>74</v>
      </c>
      <c r="L267" t="s">
        <v>74</v>
      </c>
      <c r="M267" t="s">
        <v>78</v>
      </c>
      <c r="N267" t="s">
        <v>135</v>
      </c>
      <c r="O267" t="s">
        <v>74</v>
      </c>
      <c r="P267" t="s">
        <v>74</v>
      </c>
      <c r="Q267" t="s">
        <v>74</v>
      </c>
      <c r="R267" t="s">
        <v>74</v>
      </c>
      <c r="S267" t="s">
        <v>74</v>
      </c>
      <c r="T267" t="s">
        <v>5057</v>
      </c>
      <c r="U267" t="s">
        <v>5058</v>
      </c>
      <c r="V267" t="s">
        <v>5059</v>
      </c>
      <c r="W267" t="s">
        <v>5060</v>
      </c>
      <c r="X267" t="s">
        <v>984</v>
      </c>
      <c r="Y267" t="s">
        <v>5061</v>
      </c>
      <c r="Z267" t="s">
        <v>5062</v>
      </c>
      <c r="AA267" t="s">
        <v>5063</v>
      </c>
      <c r="AB267" t="s">
        <v>5064</v>
      </c>
      <c r="AC267" t="s">
        <v>74</v>
      </c>
      <c r="AD267" t="s">
        <v>74</v>
      </c>
      <c r="AE267" t="s">
        <v>74</v>
      </c>
      <c r="AF267" t="s">
        <v>74</v>
      </c>
      <c r="AG267">
        <v>53</v>
      </c>
      <c r="AH267">
        <v>2</v>
      </c>
      <c r="AI267">
        <v>2</v>
      </c>
      <c r="AJ267">
        <v>3</v>
      </c>
      <c r="AK267">
        <v>30</v>
      </c>
      <c r="AL267" t="s">
        <v>4944</v>
      </c>
      <c r="AM267" t="s">
        <v>468</v>
      </c>
      <c r="AN267" t="s">
        <v>4945</v>
      </c>
      <c r="AO267" t="s">
        <v>4946</v>
      </c>
      <c r="AP267" t="s">
        <v>74</v>
      </c>
      <c r="AQ267" t="s">
        <v>74</v>
      </c>
      <c r="AR267" t="s">
        <v>4947</v>
      </c>
      <c r="AS267" t="s">
        <v>4948</v>
      </c>
      <c r="AT267" t="s">
        <v>74</v>
      </c>
      <c r="AU267">
        <v>2010</v>
      </c>
      <c r="AV267">
        <v>9</v>
      </c>
      <c r="AW267">
        <v>1</v>
      </c>
      <c r="AX267" t="s">
        <v>74</v>
      </c>
      <c r="AY267" t="s">
        <v>74</v>
      </c>
      <c r="AZ267" t="s">
        <v>74</v>
      </c>
      <c r="BA267" t="s">
        <v>74</v>
      </c>
      <c r="BB267">
        <v>124</v>
      </c>
      <c r="BC267">
        <v>144</v>
      </c>
      <c r="BD267" t="s">
        <v>74</v>
      </c>
      <c r="BE267" t="s">
        <v>74</v>
      </c>
      <c r="BF267" t="s">
        <v>74</v>
      </c>
      <c r="BG267" t="s">
        <v>74</v>
      </c>
      <c r="BH267" t="s">
        <v>74</v>
      </c>
      <c r="BI267">
        <v>21</v>
      </c>
      <c r="BJ267" t="s">
        <v>4949</v>
      </c>
      <c r="BK267" t="s">
        <v>101</v>
      </c>
      <c r="BL267" t="s">
        <v>379</v>
      </c>
      <c r="BM267" t="s">
        <v>5065</v>
      </c>
      <c r="BN267" t="s">
        <v>74</v>
      </c>
      <c r="BO267" t="s">
        <v>74</v>
      </c>
      <c r="BP267" t="s">
        <v>74</v>
      </c>
      <c r="BQ267" t="s">
        <v>74</v>
      </c>
      <c r="BR267" t="s">
        <v>105</v>
      </c>
      <c r="BS267" t="s">
        <v>5066</v>
      </c>
      <c r="BT267" t="str">
        <f>HYPERLINK("https%3A%2F%2Fwww.webofscience.com%2Fwos%2Fwoscc%2Ffull-record%2FWOS:000277031600008","View Full Record in Web of Science")</f>
        <v>View Full Record in Web of Science</v>
      </c>
    </row>
    <row r="268" spans="1:72" x14ac:dyDescent="0.25">
      <c r="A268" t="s">
        <v>72</v>
      </c>
      <c r="B268" t="s">
        <v>5067</v>
      </c>
      <c r="C268" t="s">
        <v>74</v>
      </c>
      <c r="D268" t="s">
        <v>74</v>
      </c>
      <c r="E268" t="s">
        <v>74</v>
      </c>
      <c r="F268" t="s">
        <v>5068</v>
      </c>
      <c r="G268" t="s">
        <v>74</v>
      </c>
      <c r="H268" t="s">
        <v>74</v>
      </c>
      <c r="I268" t="s">
        <v>5069</v>
      </c>
      <c r="J268" t="s">
        <v>4742</v>
      </c>
      <c r="K268" t="s">
        <v>74</v>
      </c>
      <c r="L268" t="s">
        <v>74</v>
      </c>
      <c r="M268" t="s">
        <v>4743</v>
      </c>
      <c r="N268" t="s">
        <v>135</v>
      </c>
      <c r="O268" t="s">
        <v>74</v>
      </c>
      <c r="P268" t="s">
        <v>74</v>
      </c>
      <c r="Q268" t="s">
        <v>74</v>
      </c>
      <c r="R268" t="s">
        <v>74</v>
      </c>
      <c r="S268" t="s">
        <v>74</v>
      </c>
      <c r="T268" t="s">
        <v>74</v>
      </c>
      <c r="U268" t="s">
        <v>74</v>
      </c>
      <c r="V268" t="s">
        <v>5070</v>
      </c>
      <c r="W268" t="s">
        <v>5071</v>
      </c>
      <c r="X268" t="s">
        <v>74</v>
      </c>
      <c r="Y268" t="s">
        <v>74</v>
      </c>
      <c r="Z268" t="s">
        <v>74</v>
      </c>
      <c r="AA268" t="s">
        <v>74</v>
      </c>
      <c r="AB268" t="s">
        <v>74</v>
      </c>
      <c r="AC268" t="s">
        <v>74</v>
      </c>
      <c r="AD268" t="s">
        <v>74</v>
      </c>
      <c r="AE268" t="s">
        <v>74</v>
      </c>
      <c r="AF268" t="s">
        <v>74</v>
      </c>
      <c r="AG268">
        <v>32</v>
      </c>
      <c r="AH268">
        <v>0</v>
      </c>
      <c r="AI268">
        <v>0</v>
      </c>
      <c r="AJ268">
        <v>0</v>
      </c>
      <c r="AK268">
        <v>3</v>
      </c>
      <c r="AL268" t="s">
        <v>4748</v>
      </c>
      <c r="AM268" t="s">
        <v>4749</v>
      </c>
      <c r="AN268" t="s">
        <v>4750</v>
      </c>
      <c r="AO268" t="s">
        <v>4751</v>
      </c>
      <c r="AP268" t="s">
        <v>74</v>
      </c>
      <c r="AQ268" t="s">
        <v>74</v>
      </c>
      <c r="AR268" t="s">
        <v>4752</v>
      </c>
      <c r="AS268" t="s">
        <v>4753</v>
      </c>
      <c r="AT268" t="s">
        <v>74</v>
      </c>
      <c r="AU268">
        <v>2010</v>
      </c>
      <c r="AV268">
        <v>13</v>
      </c>
      <c r="AW268">
        <v>2</v>
      </c>
      <c r="AX268" t="s">
        <v>74</v>
      </c>
      <c r="AY268" t="s">
        <v>74</v>
      </c>
      <c r="AZ268" t="s">
        <v>74</v>
      </c>
      <c r="BA268" t="s">
        <v>74</v>
      </c>
      <c r="BB268">
        <v>34</v>
      </c>
      <c r="BC268" t="s">
        <v>647</v>
      </c>
      <c r="BD268" t="s">
        <v>74</v>
      </c>
      <c r="BE268" t="s">
        <v>74</v>
      </c>
      <c r="BF268" t="s">
        <v>74</v>
      </c>
      <c r="BG268" t="s">
        <v>74</v>
      </c>
      <c r="BH268" t="s">
        <v>74</v>
      </c>
      <c r="BI268">
        <v>15</v>
      </c>
      <c r="BJ268" t="s">
        <v>360</v>
      </c>
      <c r="BK268" t="s">
        <v>127</v>
      </c>
      <c r="BL268" t="s">
        <v>360</v>
      </c>
      <c r="BM268" t="s">
        <v>5072</v>
      </c>
      <c r="BN268" t="s">
        <v>74</v>
      </c>
      <c r="BO268" t="s">
        <v>74</v>
      </c>
      <c r="BP268" t="s">
        <v>74</v>
      </c>
      <c r="BQ268" t="s">
        <v>74</v>
      </c>
      <c r="BR268" t="s">
        <v>105</v>
      </c>
      <c r="BS268" t="s">
        <v>5073</v>
      </c>
      <c r="BT268" t="str">
        <f>HYPERLINK("https%3A%2F%2Fwww.webofscience.com%2Fwos%2Fwoscc%2Ffull-record%2FWOS:000289695700005","View Full Record in Web of Science")</f>
        <v>View Full Record in Web of Science</v>
      </c>
    </row>
    <row r="269" spans="1:72" x14ac:dyDescent="0.25">
      <c r="A269" t="s">
        <v>72</v>
      </c>
      <c r="B269" t="s">
        <v>5074</v>
      </c>
      <c r="C269" t="s">
        <v>74</v>
      </c>
      <c r="D269" t="s">
        <v>74</v>
      </c>
      <c r="E269" t="s">
        <v>74</v>
      </c>
      <c r="F269" t="s">
        <v>5075</v>
      </c>
      <c r="G269" t="s">
        <v>74</v>
      </c>
      <c r="H269" t="s">
        <v>74</v>
      </c>
      <c r="I269" t="s">
        <v>5076</v>
      </c>
      <c r="J269" t="s">
        <v>5077</v>
      </c>
      <c r="K269" t="s">
        <v>74</v>
      </c>
      <c r="L269" t="s">
        <v>74</v>
      </c>
      <c r="M269" t="s">
        <v>78</v>
      </c>
      <c r="N269" t="s">
        <v>135</v>
      </c>
      <c r="O269" t="s">
        <v>74</v>
      </c>
      <c r="P269" t="s">
        <v>74</v>
      </c>
      <c r="Q269" t="s">
        <v>74</v>
      </c>
      <c r="R269" t="s">
        <v>74</v>
      </c>
      <c r="S269" t="s">
        <v>74</v>
      </c>
      <c r="T269" t="s">
        <v>5078</v>
      </c>
      <c r="U269" t="s">
        <v>74</v>
      </c>
      <c r="V269" t="s">
        <v>5079</v>
      </c>
      <c r="W269" t="s">
        <v>5080</v>
      </c>
      <c r="X269" t="s">
        <v>5081</v>
      </c>
      <c r="Y269" t="s">
        <v>5082</v>
      </c>
      <c r="Z269" t="s">
        <v>5083</v>
      </c>
      <c r="AA269" t="s">
        <v>74</v>
      </c>
      <c r="AB269" t="s">
        <v>74</v>
      </c>
      <c r="AC269" t="s">
        <v>74</v>
      </c>
      <c r="AD269" t="s">
        <v>74</v>
      </c>
      <c r="AE269" t="s">
        <v>74</v>
      </c>
      <c r="AF269" t="s">
        <v>74</v>
      </c>
      <c r="AG269">
        <v>7</v>
      </c>
      <c r="AH269">
        <v>3</v>
      </c>
      <c r="AI269">
        <v>3</v>
      </c>
      <c r="AJ269">
        <v>1</v>
      </c>
      <c r="AK269">
        <v>8</v>
      </c>
      <c r="AL269" t="s">
        <v>90</v>
      </c>
      <c r="AM269" t="s">
        <v>91</v>
      </c>
      <c r="AN269" t="s">
        <v>92</v>
      </c>
      <c r="AO269" t="s">
        <v>5084</v>
      </c>
      <c r="AP269" t="s">
        <v>5085</v>
      </c>
      <c r="AQ269" t="s">
        <v>74</v>
      </c>
      <c r="AR269" t="s">
        <v>5086</v>
      </c>
      <c r="AS269" t="s">
        <v>5087</v>
      </c>
      <c r="AT269" t="s">
        <v>148</v>
      </c>
      <c r="AU269">
        <v>2009</v>
      </c>
      <c r="AV269">
        <v>6</v>
      </c>
      <c r="AW269">
        <v>3</v>
      </c>
      <c r="AX269" t="s">
        <v>74</v>
      </c>
      <c r="AY269" t="s">
        <v>74</v>
      </c>
      <c r="AZ269" t="s">
        <v>74</v>
      </c>
      <c r="BA269" t="s">
        <v>74</v>
      </c>
      <c r="BB269">
        <v>219</v>
      </c>
      <c r="BC269">
        <v>228</v>
      </c>
      <c r="BD269" t="s">
        <v>74</v>
      </c>
      <c r="BE269" t="s">
        <v>5088</v>
      </c>
      <c r="BF269" t="str">
        <f>HYPERLINK("http://dx.doi.org/10.1111/j.1741-1130.2009.00208.x","http://dx.doi.org/10.1111/j.1741-1130.2009.00208.x")</f>
        <v>http://dx.doi.org/10.1111/j.1741-1130.2009.00208.x</v>
      </c>
      <c r="BG269" t="s">
        <v>74</v>
      </c>
      <c r="BH269" t="s">
        <v>74</v>
      </c>
      <c r="BI269">
        <v>10</v>
      </c>
      <c r="BJ269" t="s">
        <v>5089</v>
      </c>
      <c r="BK269" t="s">
        <v>101</v>
      </c>
      <c r="BL269" t="s">
        <v>5090</v>
      </c>
      <c r="BM269" t="s">
        <v>5091</v>
      </c>
      <c r="BN269" t="s">
        <v>74</v>
      </c>
      <c r="BO269" t="s">
        <v>1348</v>
      </c>
      <c r="BP269" t="s">
        <v>74</v>
      </c>
      <c r="BQ269" t="s">
        <v>74</v>
      </c>
      <c r="BR269" t="s">
        <v>105</v>
      </c>
      <c r="BS269" t="s">
        <v>5092</v>
      </c>
      <c r="BT269" t="str">
        <f>HYPERLINK("https%3A%2F%2Fwww.webofscience.com%2Fwos%2Fwoscc%2Ffull-record%2FWOS:000283017500007","View Full Record in Web of Science")</f>
        <v>View Full Record in Web of Science</v>
      </c>
    </row>
    <row r="270" spans="1:72" x14ac:dyDescent="0.25">
      <c r="A270" t="s">
        <v>72</v>
      </c>
      <c r="B270" t="s">
        <v>5093</v>
      </c>
      <c r="C270" t="s">
        <v>74</v>
      </c>
      <c r="D270" t="s">
        <v>74</v>
      </c>
      <c r="E270" t="s">
        <v>74</v>
      </c>
      <c r="F270" t="s">
        <v>5094</v>
      </c>
      <c r="G270" t="s">
        <v>74</v>
      </c>
      <c r="H270" t="s">
        <v>74</v>
      </c>
      <c r="I270" t="s">
        <v>5095</v>
      </c>
      <c r="J270" t="s">
        <v>5096</v>
      </c>
      <c r="K270" t="s">
        <v>74</v>
      </c>
      <c r="L270" t="s">
        <v>74</v>
      </c>
      <c r="M270" t="s">
        <v>78</v>
      </c>
      <c r="N270" t="s">
        <v>135</v>
      </c>
      <c r="O270" t="s">
        <v>74</v>
      </c>
      <c r="P270" t="s">
        <v>74</v>
      </c>
      <c r="Q270" t="s">
        <v>74</v>
      </c>
      <c r="R270" t="s">
        <v>74</v>
      </c>
      <c r="S270" t="s">
        <v>74</v>
      </c>
      <c r="T270" t="s">
        <v>5097</v>
      </c>
      <c r="U270" t="s">
        <v>74</v>
      </c>
      <c r="V270" t="s">
        <v>5098</v>
      </c>
      <c r="W270" t="s">
        <v>5099</v>
      </c>
      <c r="X270" t="s">
        <v>5100</v>
      </c>
      <c r="Y270" t="s">
        <v>5101</v>
      </c>
      <c r="Z270" t="s">
        <v>5102</v>
      </c>
      <c r="AA270" t="s">
        <v>74</v>
      </c>
      <c r="AB270" t="s">
        <v>74</v>
      </c>
      <c r="AC270" t="s">
        <v>74</v>
      </c>
      <c r="AD270" t="s">
        <v>74</v>
      </c>
      <c r="AE270" t="s">
        <v>74</v>
      </c>
      <c r="AF270" t="s">
        <v>74</v>
      </c>
      <c r="AG270">
        <v>61</v>
      </c>
      <c r="AH270">
        <v>2</v>
      </c>
      <c r="AI270">
        <v>2</v>
      </c>
      <c r="AJ270">
        <v>0</v>
      </c>
      <c r="AK270">
        <v>4</v>
      </c>
      <c r="AL270" t="s">
        <v>166</v>
      </c>
      <c r="AM270" t="s">
        <v>167</v>
      </c>
      <c r="AN270" t="s">
        <v>4889</v>
      </c>
      <c r="AO270" t="s">
        <v>5103</v>
      </c>
      <c r="AP270" t="s">
        <v>74</v>
      </c>
      <c r="AQ270" t="s">
        <v>74</v>
      </c>
      <c r="AR270" t="s">
        <v>5104</v>
      </c>
      <c r="AS270" t="s">
        <v>5105</v>
      </c>
      <c r="AT270" t="s">
        <v>74</v>
      </c>
      <c r="AU270">
        <v>2009</v>
      </c>
      <c r="AV270">
        <v>45</v>
      </c>
      <c r="AW270">
        <v>3</v>
      </c>
      <c r="AX270" t="s">
        <v>74</v>
      </c>
      <c r="AY270" t="s">
        <v>74</v>
      </c>
      <c r="AZ270" t="s">
        <v>74</v>
      </c>
      <c r="BA270" t="s">
        <v>74</v>
      </c>
      <c r="BB270">
        <v>403</v>
      </c>
      <c r="BC270">
        <v>420</v>
      </c>
      <c r="BD270" t="s">
        <v>5106</v>
      </c>
      <c r="BE270" t="s">
        <v>5107</v>
      </c>
      <c r="BF270" t="str">
        <f>HYPERLINK("http://dx.doi.org/10.1080/00309230802519489","http://dx.doi.org/10.1080/00309230802519489")</f>
        <v>http://dx.doi.org/10.1080/00309230802519489</v>
      </c>
      <c r="BG270" t="s">
        <v>74</v>
      </c>
      <c r="BH270" t="s">
        <v>74</v>
      </c>
      <c r="BI270">
        <v>18</v>
      </c>
      <c r="BJ270" t="s">
        <v>5108</v>
      </c>
      <c r="BK270" t="s">
        <v>101</v>
      </c>
      <c r="BL270" t="s">
        <v>5109</v>
      </c>
      <c r="BM270" t="s">
        <v>5110</v>
      </c>
      <c r="BN270" t="s">
        <v>74</v>
      </c>
      <c r="BO270" t="s">
        <v>74</v>
      </c>
      <c r="BP270" t="s">
        <v>74</v>
      </c>
      <c r="BQ270" t="s">
        <v>74</v>
      </c>
      <c r="BR270" t="s">
        <v>105</v>
      </c>
      <c r="BS270" t="s">
        <v>5111</v>
      </c>
      <c r="BT270" t="str">
        <f>HYPERLINK("https%3A%2F%2Fwww.webofscience.com%2Fwos%2Fwoscc%2Ffull-record%2FWOS:000274287600007","View Full Record in Web of Science")</f>
        <v>View Full Record in Web of Science</v>
      </c>
    </row>
    <row r="271" spans="1:72" x14ac:dyDescent="0.25">
      <c r="A271" t="s">
        <v>72</v>
      </c>
      <c r="B271" t="s">
        <v>5112</v>
      </c>
      <c r="C271" t="s">
        <v>74</v>
      </c>
      <c r="D271" t="s">
        <v>74</v>
      </c>
      <c r="E271" t="s">
        <v>74</v>
      </c>
      <c r="F271" t="s">
        <v>5113</v>
      </c>
      <c r="G271" t="s">
        <v>74</v>
      </c>
      <c r="H271" t="s">
        <v>74</v>
      </c>
      <c r="I271" t="s">
        <v>5114</v>
      </c>
      <c r="J271" t="s">
        <v>4935</v>
      </c>
      <c r="K271" t="s">
        <v>74</v>
      </c>
      <c r="L271" t="s">
        <v>74</v>
      </c>
      <c r="M271" t="s">
        <v>78</v>
      </c>
      <c r="N271" t="s">
        <v>135</v>
      </c>
      <c r="O271" t="s">
        <v>74</v>
      </c>
      <c r="P271" t="s">
        <v>74</v>
      </c>
      <c r="Q271" t="s">
        <v>74</v>
      </c>
      <c r="R271" t="s">
        <v>74</v>
      </c>
      <c r="S271" t="s">
        <v>74</v>
      </c>
      <c r="T271" t="s">
        <v>5115</v>
      </c>
      <c r="U271" t="s">
        <v>5116</v>
      </c>
      <c r="V271" t="s">
        <v>5117</v>
      </c>
      <c r="W271" t="s">
        <v>5118</v>
      </c>
      <c r="X271" t="s">
        <v>1989</v>
      </c>
      <c r="Y271" t="s">
        <v>5119</v>
      </c>
      <c r="Z271" t="s">
        <v>5120</v>
      </c>
      <c r="AA271" t="s">
        <v>5121</v>
      </c>
      <c r="AB271" t="s">
        <v>74</v>
      </c>
      <c r="AC271" t="s">
        <v>74</v>
      </c>
      <c r="AD271" t="s">
        <v>74</v>
      </c>
      <c r="AE271" t="s">
        <v>74</v>
      </c>
      <c r="AF271" t="s">
        <v>74</v>
      </c>
      <c r="AG271">
        <v>66</v>
      </c>
      <c r="AH271">
        <v>6</v>
      </c>
      <c r="AI271">
        <v>6</v>
      </c>
      <c r="AJ271">
        <v>2</v>
      </c>
      <c r="AK271">
        <v>37</v>
      </c>
      <c r="AL271" t="s">
        <v>4944</v>
      </c>
      <c r="AM271" t="s">
        <v>468</v>
      </c>
      <c r="AN271" t="s">
        <v>4945</v>
      </c>
      <c r="AO271" t="s">
        <v>4946</v>
      </c>
      <c r="AP271" t="s">
        <v>74</v>
      </c>
      <c r="AQ271" t="s">
        <v>74</v>
      </c>
      <c r="AR271" t="s">
        <v>4947</v>
      </c>
      <c r="AS271" t="s">
        <v>4948</v>
      </c>
      <c r="AT271" t="s">
        <v>74</v>
      </c>
      <c r="AU271">
        <v>2009</v>
      </c>
      <c r="AV271">
        <v>8</v>
      </c>
      <c r="AW271">
        <v>3</v>
      </c>
      <c r="AX271" t="s">
        <v>74</v>
      </c>
      <c r="AY271" t="s">
        <v>5051</v>
      </c>
      <c r="AZ271" t="s">
        <v>1037</v>
      </c>
      <c r="BA271" t="s">
        <v>74</v>
      </c>
      <c r="BB271">
        <v>200</v>
      </c>
      <c r="BC271">
        <v>215</v>
      </c>
      <c r="BD271" t="s">
        <v>74</v>
      </c>
      <c r="BE271" t="s">
        <v>74</v>
      </c>
      <c r="BF271" t="s">
        <v>74</v>
      </c>
      <c r="BG271" t="s">
        <v>74</v>
      </c>
      <c r="BH271" t="s">
        <v>74</v>
      </c>
      <c r="BI271">
        <v>16</v>
      </c>
      <c r="BJ271" t="s">
        <v>4949</v>
      </c>
      <c r="BK271" t="s">
        <v>101</v>
      </c>
      <c r="BL271" t="s">
        <v>379</v>
      </c>
      <c r="BM271" t="s">
        <v>5122</v>
      </c>
      <c r="BN271" t="s">
        <v>74</v>
      </c>
      <c r="BO271" t="s">
        <v>74</v>
      </c>
      <c r="BP271" t="s">
        <v>74</v>
      </c>
      <c r="BQ271" t="s">
        <v>74</v>
      </c>
      <c r="BR271" t="s">
        <v>105</v>
      </c>
      <c r="BS271" t="s">
        <v>5123</v>
      </c>
      <c r="BT271" t="str">
        <f>HYPERLINK("https%3A%2F%2Fwww.webofscience.com%2Fwos%2Fwoscc%2Ffull-record%2FWOS:000273489500014","View Full Record in Web of Science")</f>
        <v>View Full Record in Web of Science</v>
      </c>
    </row>
    <row r="272" spans="1:72" x14ac:dyDescent="0.25">
      <c r="A272" t="s">
        <v>72</v>
      </c>
      <c r="B272" t="s">
        <v>5124</v>
      </c>
      <c r="C272" t="s">
        <v>74</v>
      </c>
      <c r="D272" t="s">
        <v>74</v>
      </c>
      <c r="E272" t="s">
        <v>74</v>
      </c>
      <c r="F272" t="s">
        <v>5125</v>
      </c>
      <c r="G272" t="s">
        <v>74</v>
      </c>
      <c r="H272" t="s">
        <v>74</v>
      </c>
      <c r="I272" t="s">
        <v>5126</v>
      </c>
      <c r="J272" t="s">
        <v>5127</v>
      </c>
      <c r="K272" t="s">
        <v>74</v>
      </c>
      <c r="L272" t="s">
        <v>74</v>
      </c>
      <c r="M272" t="s">
        <v>78</v>
      </c>
      <c r="N272" t="s">
        <v>135</v>
      </c>
      <c r="O272" t="s">
        <v>74</v>
      </c>
      <c r="P272" t="s">
        <v>74</v>
      </c>
      <c r="Q272" t="s">
        <v>74</v>
      </c>
      <c r="R272" t="s">
        <v>74</v>
      </c>
      <c r="S272" t="s">
        <v>74</v>
      </c>
      <c r="T272" t="s">
        <v>74</v>
      </c>
      <c r="U272" t="s">
        <v>74</v>
      </c>
      <c r="V272" t="s">
        <v>5128</v>
      </c>
      <c r="W272" t="s">
        <v>5129</v>
      </c>
      <c r="X272" t="s">
        <v>5130</v>
      </c>
      <c r="Y272" t="s">
        <v>5131</v>
      </c>
      <c r="Z272" t="s">
        <v>74</v>
      </c>
      <c r="AA272" t="s">
        <v>74</v>
      </c>
      <c r="AB272" t="s">
        <v>74</v>
      </c>
      <c r="AC272" t="s">
        <v>74</v>
      </c>
      <c r="AD272" t="s">
        <v>74</v>
      </c>
      <c r="AE272" t="s">
        <v>74</v>
      </c>
      <c r="AF272" t="s">
        <v>74</v>
      </c>
      <c r="AG272">
        <v>65</v>
      </c>
      <c r="AH272">
        <v>1</v>
      </c>
      <c r="AI272">
        <v>1</v>
      </c>
      <c r="AJ272">
        <v>0</v>
      </c>
      <c r="AK272">
        <v>2</v>
      </c>
      <c r="AL272" t="s">
        <v>5132</v>
      </c>
      <c r="AM272" t="s">
        <v>5133</v>
      </c>
      <c r="AN272" t="s">
        <v>5134</v>
      </c>
      <c r="AO272" t="s">
        <v>5135</v>
      </c>
      <c r="AP272" t="s">
        <v>74</v>
      </c>
      <c r="AQ272" t="s">
        <v>74</v>
      </c>
      <c r="AR272" t="s">
        <v>5136</v>
      </c>
      <c r="AS272" t="s">
        <v>5137</v>
      </c>
      <c r="AT272" t="s">
        <v>673</v>
      </c>
      <c r="AU272">
        <v>2008</v>
      </c>
      <c r="AV272">
        <v>54</v>
      </c>
      <c r="AW272">
        <v>2</v>
      </c>
      <c r="AX272" t="s">
        <v>74</v>
      </c>
      <c r="AY272" t="s">
        <v>74</v>
      </c>
      <c r="AZ272" t="s">
        <v>74</v>
      </c>
      <c r="BA272" t="s">
        <v>74</v>
      </c>
      <c r="BB272">
        <v>185</v>
      </c>
      <c r="BC272">
        <v>210</v>
      </c>
      <c r="BD272" t="s">
        <v>74</v>
      </c>
      <c r="BE272" t="s">
        <v>5138</v>
      </c>
      <c r="BF272" t="str">
        <f>HYPERLINK("http://dx.doi.org/10.1111/j.1467-8497.2008.00494.x","http://dx.doi.org/10.1111/j.1467-8497.2008.00494.x")</f>
        <v>http://dx.doi.org/10.1111/j.1467-8497.2008.00494.x</v>
      </c>
      <c r="BG272" t="s">
        <v>74</v>
      </c>
      <c r="BH272" t="s">
        <v>74</v>
      </c>
      <c r="BI272">
        <v>26</v>
      </c>
      <c r="BJ272" t="s">
        <v>5139</v>
      </c>
      <c r="BK272" t="s">
        <v>127</v>
      </c>
      <c r="BL272" t="s">
        <v>5140</v>
      </c>
      <c r="BM272" t="s">
        <v>5141</v>
      </c>
      <c r="BN272" t="s">
        <v>74</v>
      </c>
      <c r="BO272" t="s">
        <v>74</v>
      </c>
      <c r="BP272" t="s">
        <v>74</v>
      </c>
      <c r="BQ272" t="s">
        <v>74</v>
      </c>
      <c r="BR272" t="s">
        <v>105</v>
      </c>
      <c r="BS272" t="s">
        <v>5142</v>
      </c>
      <c r="BT272" t="str">
        <f>HYPERLINK("https%3A%2F%2Fwww.webofscience.com%2Fwos%2Fwoscc%2Ffull-record%2FWOS:000256158500002","View Full Record in Web of Science")</f>
        <v>View Full Record in Web of Science</v>
      </c>
    </row>
    <row r="273" spans="1:72" x14ac:dyDescent="0.25">
      <c r="A273" t="s">
        <v>72</v>
      </c>
      <c r="B273" t="s">
        <v>2247</v>
      </c>
      <c r="C273" t="s">
        <v>74</v>
      </c>
      <c r="D273" t="s">
        <v>74</v>
      </c>
      <c r="E273" t="s">
        <v>74</v>
      </c>
      <c r="F273" t="s">
        <v>2248</v>
      </c>
      <c r="G273" t="s">
        <v>74</v>
      </c>
      <c r="H273" t="s">
        <v>74</v>
      </c>
      <c r="I273" t="s">
        <v>5143</v>
      </c>
      <c r="J273" t="s">
        <v>5012</v>
      </c>
      <c r="K273" t="s">
        <v>74</v>
      </c>
      <c r="L273" t="s">
        <v>74</v>
      </c>
      <c r="M273" t="s">
        <v>78</v>
      </c>
      <c r="N273" t="s">
        <v>135</v>
      </c>
      <c r="O273" t="s">
        <v>74</v>
      </c>
      <c r="P273" t="s">
        <v>74</v>
      </c>
      <c r="Q273" t="s">
        <v>74</v>
      </c>
      <c r="R273" t="s">
        <v>74</v>
      </c>
      <c r="S273" t="s">
        <v>74</v>
      </c>
      <c r="T273" t="s">
        <v>5144</v>
      </c>
      <c r="U273" t="s">
        <v>74</v>
      </c>
      <c r="V273" t="s">
        <v>5145</v>
      </c>
      <c r="W273" t="s">
        <v>5146</v>
      </c>
      <c r="X273" t="s">
        <v>717</v>
      </c>
      <c r="Y273" t="s">
        <v>5147</v>
      </c>
      <c r="Z273" t="s">
        <v>74</v>
      </c>
      <c r="AA273" t="s">
        <v>74</v>
      </c>
      <c r="AB273" t="s">
        <v>74</v>
      </c>
      <c r="AC273" t="s">
        <v>74</v>
      </c>
      <c r="AD273" t="s">
        <v>74</v>
      </c>
      <c r="AE273" t="s">
        <v>74</v>
      </c>
      <c r="AF273" t="s">
        <v>74</v>
      </c>
      <c r="AG273">
        <v>3</v>
      </c>
      <c r="AH273">
        <v>0</v>
      </c>
      <c r="AI273">
        <v>0</v>
      </c>
      <c r="AJ273">
        <v>0</v>
      </c>
      <c r="AK273">
        <v>0</v>
      </c>
      <c r="AL273" t="s">
        <v>5017</v>
      </c>
      <c r="AM273" t="s">
        <v>5018</v>
      </c>
      <c r="AN273" t="s">
        <v>5019</v>
      </c>
      <c r="AO273" t="s">
        <v>5020</v>
      </c>
      <c r="AP273" t="s">
        <v>74</v>
      </c>
      <c r="AQ273" t="s">
        <v>74</v>
      </c>
      <c r="AR273" t="s">
        <v>5021</v>
      </c>
      <c r="AS273" t="s">
        <v>5022</v>
      </c>
      <c r="AT273" t="s">
        <v>74</v>
      </c>
      <c r="AU273">
        <v>2008</v>
      </c>
      <c r="AV273">
        <v>14</v>
      </c>
      <c r="AW273">
        <v>1</v>
      </c>
      <c r="AX273" t="s">
        <v>74</v>
      </c>
      <c r="AY273" t="s">
        <v>74</v>
      </c>
      <c r="AZ273" t="s">
        <v>74</v>
      </c>
      <c r="BA273" t="s">
        <v>74</v>
      </c>
      <c r="BB273">
        <v>54</v>
      </c>
      <c r="BC273">
        <v>62</v>
      </c>
      <c r="BD273" t="s">
        <v>74</v>
      </c>
      <c r="BE273" t="s">
        <v>74</v>
      </c>
      <c r="BF273" t="s">
        <v>74</v>
      </c>
      <c r="BG273" t="s">
        <v>74</v>
      </c>
      <c r="BH273" t="s">
        <v>74</v>
      </c>
      <c r="BI273">
        <v>9</v>
      </c>
      <c r="BJ273" t="s">
        <v>150</v>
      </c>
      <c r="BK273" t="s">
        <v>101</v>
      </c>
      <c r="BL273" t="s">
        <v>150</v>
      </c>
      <c r="BM273" t="s">
        <v>5148</v>
      </c>
      <c r="BN273" t="s">
        <v>74</v>
      </c>
      <c r="BO273" t="s">
        <v>74</v>
      </c>
      <c r="BP273" t="s">
        <v>74</v>
      </c>
      <c r="BQ273" t="s">
        <v>74</v>
      </c>
      <c r="BR273" t="s">
        <v>105</v>
      </c>
      <c r="BS273" t="s">
        <v>5149</v>
      </c>
      <c r="BT273" t="str">
        <f>HYPERLINK("https%3A%2F%2Fwww.webofscience.com%2Fwos%2Fwoscc%2Ffull-record%2FWOS:000255717600005","View Full Record in Web of Science")</f>
        <v>View Full Record in Web of Science</v>
      </c>
    </row>
    <row r="274" spans="1:72" x14ac:dyDescent="0.25">
      <c r="A274" t="s">
        <v>72</v>
      </c>
      <c r="B274" t="s">
        <v>5150</v>
      </c>
      <c r="C274" t="s">
        <v>74</v>
      </c>
      <c r="D274" t="s">
        <v>74</v>
      </c>
      <c r="E274" t="s">
        <v>74</v>
      </c>
      <c r="F274" t="s">
        <v>5151</v>
      </c>
      <c r="G274" t="s">
        <v>74</v>
      </c>
      <c r="H274" t="s">
        <v>74</v>
      </c>
      <c r="I274" t="s">
        <v>5152</v>
      </c>
      <c r="J274" t="s">
        <v>5012</v>
      </c>
      <c r="K274" t="s">
        <v>74</v>
      </c>
      <c r="L274" t="s">
        <v>74</v>
      </c>
      <c r="M274" t="s">
        <v>78</v>
      </c>
      <c r="N274" t="s">
        <v>135</v>
      </c>
      <c r="O274" t="s">
        <v>74</v>
      </c>
      <c r="P274" t="s">
        <v>74</v>
      </c>
      <c r="Q274" t="s">
        <v>74</v>
      </c>
      <c r="R274" t="s">
        <v>74</v>
      </c>
      <c r="S274" t="s">
        <v>74</v>
      </c>
      <c r="T274" t="s">
        <v>5153</v>
      </c>
      <c r="U274" t="s">
        <v>74</v>
      </c>
      <c r="V274" t="s">
        <v>5154</v>
      </c>
      <c r="W274" t="s">
        <v>5155</v>
      </c>
      <c r="X274" t="s">
        <v>2605</v>
      </c>
      <c r="Y274" t="s">
        <v>5156</v>
      </c>
      <c r="Z274" t="s">
        <v>5157</v>
      </c>
      <c r="AA274" t="s">
        <v>74</v>
      </c>
      <c r="AB274" t="s">
        <v>5158</v>
      </c>
      <c r="AC274" t="s">
        <v>74</v>
      </c>
      <c r="AD274" t="s">
        <v>74</v>
      </c>
      <c r="AE274" t="s">
        <v>74</v>
      </c>
      <c r="AF274" t="s">
        <v>74</v>
      </c>
      <c r="AG274">
        <v>1</v>
      </c>
      <c r="AH274">
        <v>0</v>
      </c>
      <c r="AI274">
        <v>0</v>
      </c>
      <c r="AJ274">
        <v>0</v>
      </c>
      <c r="AK274">
        <v>3</v>
      </c>
      <c r="AL274" t="s">
        <v>5017</v>
      </c>
      <c r="AM274" t="s">
        <v>5018</v>
      </c>
      <c r="AN274" t="s">
        <v>5019</v>
      </c>
      <c r="AO274" t="s">
        <v>5020</v>
      </c>
      <c r="AP274" t="s">
        <v>74</v>
      </c>
      <c r="AQ274" t="s">
        <v>74</v>
      </c>
      <c r="AR274" t="s">
        <v>5021</v>
      </c>
      <c r="AS274" t="s">
        <v>5022</v>
      </c>
      <c r="AT274" t="s">
        <v>74</v>
      </c>
      <c r="AU274">
        <v>2008</v>
      </c>
      <c r="AV274">
        <v>16</v>
      </c>
      <c r="AW274" t="s">
        <v>4960</v>
      </c>
      <c r="AX274" t="s">
        <v>74</v>
      </c>
      <c r="AY274" t="s">
        <v>74</v>
      </c>
      <c r="AZ274" t="s">
        <v>74</v>
      </c>
      <c r="BA274" t="s">
        <v>74</v>
      </c>
      <c r="BB274">
        <v>121</v>
      </c>
      <c r="BC274">
        <v>124</v>
      </c>
      <c r="BD274" t="s">
        <v>74</v>
      </c>
      <c r="BE274" t="s">
        <v>74</v>
      </c>
      <c r="BF274" t="s">
        <v>74</v>
      </c>
      <c r="BG274" t="s">
        <v>74</v>
      </c>
      <c r="BH274" t="s">
        <v>74</v>
      </c>
      <c r="BI274">
        <v>4</v>
      </c>
      <c r="BJ274" t="s">
        <v>150</v>
      </c>
      <c r="BK274" t="s">
        <v>101</v>
      </c>
      <c r="BL274" t="s">
        <v>150</v>
      </c>
      <c r="BM274" t="s">
        <v>5159</v>
      </c>
      <c r="BN274" t="s">
        <v>74</v>
      </c>
      <c r="BO274" t="s">
        <v>74</v>
      </c>
      <c r="BP274" t="s">
        <v>74</v>
      </c>
      <c r="BQ274" t="s">
        <v>74</v>
      </c>
      <c r="BR274" t="s">
        <v>105</v>
      </c>
      <c r="BS274" t="s">
        <v>5160</v>
      </c>
      <c r="BT274" t="str">
        <f>HYPERLINK("https%3A%2F%2Fwww.webofscience.com%2Fwos%2Fwoscc%2Ffull-record%2FWOS:000262101500010","View Full Record in Web of Science")</f>
        <v>View Full Record in Web of Science</v>
      </c>
    </row>
    <row r="275" spans="1:72" x14ac:dyDescent="0.25">
      <c r="A275" t="s">
        <v>72</v>
      </c>
      <c r="B275" t="s">
        <v>5161</v>
      </c>
      <c r="C275" t="s">
        <v>74</v>
      </c>
      <c r="D275" t="s">
        <v>74</v>
      </c>
      <c r="E275" t="s">
        <v>74</v>
      </c>
      <c r="F275" t="s">
        <v>5162</v>
      </c>
      <c r="G275" t="s">
        <v>74</v>
      </c>
      <c r="H275" t="s">
        <v>74</v>
      </c>
      <c r="I275" t="s">
        <v>5163</v>
      </c>
      <c r="J275" t="s">
        <v>5164</v>
      </c>
      <c r="K275" t="s">
        <v>74</v>
      </c>
      <c r="L275" t="s">
        <v>74</v>
      </c>
      <c r="M275" t="s">
        <v>78</v>
      </c>
      <c r="N275" t="s">
        <v>135</v>
      </c>
      <c r="O275" t="s">
        <v>74</v>
      </c>
      <c r="P275" t="s">
        <v>74</v>
      </c>
      <c r="Q275" t="s">
        <v>74</v>
      </c>
      <c r="R275" t="s">
        <v>74</v>
      </c>
      <c r="S275" t="s">
        <v>74</v>
      </c>
      <c r="T275" t="s">
        <v>5165</v>
      </c>
      <c r="U275" t="s">
        <v>5166</v>
      </c>
      <c r="V275" t="s">
        <v>5167</v>
      </c>
      <c r="W275" t="s">
        <v>5168</v>
      </c>
      <c r="X275" t="s">
        <v>5169</v>
      </c>
      <c r="Y275" t="s">
        <v>5170</v>
      </c>
      <c r="Z275" t="s">
        <v>5171</v>
      </c>
      <c r="AA275" t="s">
        <v>74</v>
      </c>
      <c r="AB275" t="s">
        <v>74</v>
      </c>
      <c r="AC275" t="s">
        <v>74</v>
      </c>
      <c r="AD275" t="s">
        <v>74</v>
      </c>
      <c r="AE275" t="s">
        <v>74</v>
      </c>
      <c r="AF275" t="s">
        <v>74</v>
      </c>
      <c r="AG275">
        <v>75</v>
      </c>
      <c r="AH275">
        <v>32</v>
      </c>
      <c r="AI275">
        <v>32</v>
      </c>
      <c r="AJ275">
        <v>1</v>
      </c>
      <c r="AK275">
        <v>40</v>
      </c>
      <c r="AL275" t="s">
        <v>804</v>
      </c>
      <c r="AM275" t="s">
        <v>805</v>
      </c>
      <c r="AN275" t="s">
        <v>806</v>
      </c>
      <c r="AO275" t="s">
        <v>5172</v>
      </c>
      <c r="AP275" t="s">
        <v>5173</v>
      </c>
      <c r="AQ275" t="s">
        <v>74</v>
      </c>
      <c r="AR275" t="s">
        <v>5174</v>
      </c>
      <c r="AS275" t="s">
        <v>5175</v>
      </c>
      <c r="AT275" t="s">
        <v>74</v>
      </c>
      <c r="AU275">
        <v>2007</v>
      </c>
      <c r="AV275">
        <v>41</v>
      </c>
      <c r="AW275" t="s">
        <v>4960</v>
      </c>
      <c r="AX275" t="s">
        <v>74</v>
      </c>
      <c r="AY275" t="s">
        <v>74</v>
      </c>
      <c r="AZ275" t="s">
        <v>74</v>
      </c>
      <c r="BA275" t="s">
        <v>74</v>
      </c>
      <c r="BB275">
        <v>327</v>
      </c>
      <c r="BC275">
        <v>348</v>
      </c>
      <c r="BD275" t="s">
        <v>74</v>
      </c>
      <c r="BE275" t="s">
        <v>5176</v>
      </c>
      <c r="BF275" t="str">
        <f>HYPERLINK("http://dx.doi.org/10.1108/03090560710728363","http://dx.doi.org/10.1108/03090560710728363")</f>
        <v>http://dx.doi.org/10.1108/03090560710728363</v>
      </c>
      <c r="BG275" t="s">
        <v>74</v>
      </c>
      <c r="BH275" t="s">
        <v>74</v>
      </c>
      <c r="BI275">
        <v>22</v>
      </c>
      <c r="BJ275" t="s">
        <v>813</v>
      </c>
      <c r="BK275" t="s">
        <v>101</v>
      </c>
      <c r="BL275" t="s">
        <v>379</v>
      </c>
      <c r="BM275" t="s">
        <v>5177</v>
      </c>
      <c r="BN275" t="s">
        <v>74</v>
      </c>
      <c r="BO275" t="s">
        <v>74</v>
      </c>
      <c r="BP275" t="s">
        <v>74</v>
      </c>
      <c r="BQ275" t="s">
        <v>74</v>
      </c>
      <c r="BR275" t="s">
        <v>105</v>
      </c>
      <c r="BS275" t="s">
        <v>5178</v>
      </c>
      <c r="BT275" t="str">
        <f>HYPERLINK("https%3A%2F%2Fwww.webofscience.com%2Fwos%2Fwoscc%2Ffull-record%2FWOS:000246749600007","View Full Record in Web of Science")</f>
        <v>View Full Record in Web of Science</v>
      </c>
    </row>
    <row r="276" spans="1:72" x14ac:dyDescent="0.25">
      <c r="A276" t="s">
        <v>72</v>
      </c>
      <c r="B276" t="s">
        <v>5179</v>
      </c>
      <c r="C276" t="s">
        <v>74</v>
      </c>
      <c r="D276" t="s">
        <v>74</v>
      </c>
      <c r="E276" t="s">
        <v>74</v>
      </c>
      <c r="F276" t="s">
        <v>5180</v>
      </c>
      <c r="G276" t="s">
        <v>74</v>
      </c>
      <c r="H276" t="s">
        <v>74</v>
      </c>
      <c r="I276" t="s">
        <v>5181</v>
      </c>
      <c r="J276" t="s">
        <v>4513</v>
      </c>
      <c r="K276" t="s">
        <v>74</v>
      </c>
      <c r="L276" t="s">
        <v>74</v>
      </c>
      <c r="M276" t="s">
        <v>78</v>
      </c>
      <c r="N276" t="s">
        <v>135</v>
      </c>
      <c r="O276" t="s">
        <v>74</v>
      </c>
      <c r="P276" t="s">
        <v>74</v>
      </c>
      <c r="Q276" t="s">
        <v>74</v>
      </c>
      <c r="R276" t="s">
        <v>74</v>
      </c>
      <c r="S276" t="s">
        <v>74</v>
      </c>
      <c r="T276" t="s">
        <v>74</v>
      </c>
      <c r="U276" t="s">
        <v>5182</v>
      </c>
      <c r="V276" t="s">
        <v>5183</v>
      </c>
      <c r="W276" t="s">
        <v>5184</v>
      </c>
      <c r="X276" t="s">
        <v>5185</v>
      </c>
      <c r="Y276" t="s">
        <v>5186</v>
      </c>
      <c r="Z276" t="s">
        <v>5187</v>
      </c>
      <c r="AA276" t="s">
        <v>5188</v>
      </c>
      <c r="AB276" t="s">
        <v>5189</v>
      </c>
      <c r="AC276" t="s">
        <v>74</v>
      </c>
      <c r="AD276" t="s">
        <v>74</v>
      </c>
      <c r="AE276" t="s">
        <v>74</v>
      </c>
      <c r="AF276" t="s">
        <v>74</v>
      </c>
      <c r="AG276">
        <v>47</v>
      </c>
      <c r="AH276">
        <v>23</v>
      </c>
      <c r="AI276">
        <v>25</v>
      </c>
      <c r="AJ276">
        <v>0</v>
      </c>
      <c r="AK276">
        <v>17</v>
      </c>
      <c r="AL276" t="s">
        <v>5190</v>
      </c>
      <c r="AM276" t="s">
        <v>5191</v>
      </c>
      <c r="AN276" t="s">
        <v>5192</v>
      </c>
      <c r="AO276" t="s">
        <v>4525</v>
      </c>
      <c r="AP276" t="s">
        <v>4526</v>
      </c>
      <c r="AQ276" t="s">
        <v>74</v>
      </c>
      <c r="AR276" t="s">
        <v>4527</v>
      </c>
      <c r="AS276" t="s">
        <v>4528</v>
      </c>
      <c r="AT276" t="s">
        <v>74</v>
      </c>
      <c r="AU276">
        <v>2007</v>
      </c>
      <c r="AV276">
        <v>58</v>
      </c>
      <c r="AW276">
        <v>4</v>
      </c>
      <c r="AX276" t="s">
        <v>74</v>
      </c>
      <c r="AY276" t="s">
        <v>74</v>
      </c>
      <c r="AZ276" t="s">
        <v>74</v>
      </c>
      <c r="BA276" t="s">
        <v>74</v>
      </c>
      <c r="BB276">
        <v>309</v>
      </c>
      <c r="BC276">
        <v>318</v>
      </c>
      <c r="BD276" t="s">
        <v>74</v>
      </c>
      <c r="BE276" t="s">
        <v>5193</v>
      </c>
      <c r="BF276" t="str">
        <f>HYPERLINK("http://dx.doi.org/10.1016/j.jchb.2006.10.002","http://dx.doi.org/10.1016/j.jchb.2006.10.002")</f>
        <v>http://dx.doi.org/10.1016/j.jchb.2006.10.002</v>
      </c>
      <c r="BG276" t="s">
        <v>74</v>
      </c>
      <c r="BH276" t="s">
        <v>74</v>
      </c>
      <c r="BI276">
        <v>10</v>
      </c>
      <c r="BJ276" t="s">
        <v>3608</v>
      </c>
      <c r="BK276" t="s">
        <v>101</v>
      </c>
      <c r="BL276" t="s">
        <v>3608</v>
      </c>
      <c r="BM276" t="s">
        <v>5194</v>
      </c>
      <c r="BN276">
        <v>17574555</v>
      </c>
      <c r="BO276" t="s">
        <v>74</v>
      </c>
      <c r="BP276" t="s">
        <v>74</v>
      </c>
      <c r="BQ276" t="s">
        <v>74</v>
      </c>
      <c r="BR276" t="s">
        <v>105</v>
      </c>
      <c r="BS276" t="s">
        <v>5195</v>
      </c>
      <c r="BT276" t="str">
        <f>HYPERLINK("https%3A%2F%2Fwww.webofscience.com%2Fwos%2Fwoscc%2Ffull-record%2FWOS:000251060600004","View Full Record in Web of Science")</f>
        <v>View Full Record in Web of Science</v>
      </c>
    </row>
    <row r="277" spans="1:72" x14ac:dyDescent="0.25">
      <c r="A277" t="s">
        <v>72</v>
      </c>
      <c r="B277" t="s">
        <v>5196</v>
      </c>
      <c r="C277" t="s">
        <v>74</v>
      </c>
      <c r="D277" t="s">
        <v>74</v>
      </c>
      <c r="E277" t="s">
        <v>74</v>
      </c>
      <c r="F277" t="s">
        <v>5197</v>
      </c>
      <c r="G277" t="s">
        <v>74</v>
      </c>
      <c r="H277" t="s">
        <v>74</v>
      </c>
      <c r="I277" t="s">
        <v>5198</v>
      </c>
      <c r="J277" t="s">
        <v>5199</v>
      </c>
      <c r="K277" t="s">
        <v>74</v>
      </c>
      <c r="L277" t="s">
        <v>74</v>
      </c>
      <c r="M277" t="s">
        <v>78</v>
      </c>
      <c r="N277" t="s">
        <v>3695</v>
      </c>
      <c r="O277" t="s">
        <v>5200</v>
      </c>
      <c r="P277">
        <v>2007</v>
      </c>
      <c r="Q277" t="s">
        <v>5201</v>
      </c>
      <c r="R277" t="s">
        <v>5202</v>
      </c>
      <c r="S277" t="s">
        <v>74</v>
      </c>
      <c r="T277" t="s">
        <v>74</v>
      </c>
      <c r="U277" t="s">
        <v>5203</v>
      </c>
      <c r="V277" t="s">
        <v>5204</v>
      </c>
      <c r="W277" t="s">
        <v>5205</v>
      </c>
      <c r="X277" t="s">
        <v>114</v>
      </c>
      <c r="Y277" t="s">
        <v>5206</v>
      </c>
      <c r="Z277" t="s">
        <v>5207</v>
      </c>
      <c r="AA277" t="s">
        <v>74</v>
      </c>
      <c r="AB277" t="s">
        <v>74</v>
      </c>
      <c r="AC277" t="s">
        <v>74</v>
      </c>
      <c r="AD277" t="s">
        <v>74</v>
      </c>
      <c r="AE277" t="s">
        <v>74</v>
      </c>
      <c r="AF277" t="s">
        <v>74</v>
      </c>
      <c r="AG277">
        <v>49</v>
      </c>
      <c r="AH277">
        <v>12</v>
      </c>
      <c r="AI277">
        <v>12</v>
      </c>
      <c r="AJ277">
        <v>0</v>
      </c>
      <c r="AK277">
        <v>5</v>
      </c>
      <c r="AL277" t="s">
        <v>1009</v>
      </c>
      <c r="AM277" t="s">
        <v>582</v>
      </c>
      <c r="AN277" t="s">
        <v>3137</v>
      </c>
      <c r="AO277" t="s">
        <v>5208</v>
      </c>
      <c r="AP277" t="s">
        <v>5209</v>
      </c>
      <c r="AQ277" t="s">
        <v>74</v>
      </c>
      <c r="AR277" t="s">
        <v>5210</v>
      </c>
      <c r="AS277" t="s">
        <v>5211</v>
      </c>
      <c r="AT277" t="s">
        <v>74</v>
      </c>
      <c r="AU277">
        <v>2007</v>
      </c>
      <c r="AV277">
        <v>52</v>
      </c>
      <c r="AW277" t="s">
        <v>74</v>
      </c>
      <c r="AX277" t="s">
        <v>74</v>
      </c>
      <c r="AY277">
        <v>15</v>
      </c>
      <c r="AZ277" t="s">
        <v>74</v>
      </c>
      <c r="BA277" t="s">
        <v>74</v>
      </c>
      <c r="BB277">
        <v>133</v>
      </c>
      <c r="BC277">
        <v>151</v>
      </c>
      <c r="BD277" t="s">
        <v>74</v>
      </c>
      <c r="BE277" t="s">
        <v>5212</v>
      </c>
      <c r="BF277" t="str">
        <f>HYPERLINK("http://dx.doi.org/10.1017/S0020859007003161","http://dx.doi.org/10.1017/S0020859007003161")</f>
        <v>http://dx.doi.org/10.1017/S0020859007003161</v>
      </c>
      <c r="BG277" t="s">
        <v>74</v>
      </c>
      <c r="BH277" t="s">
        <v>74</v>
      </c>
      <c r="BI277">
        <v>19</v>
      </c>
      <c r="BJ277" t="s">
        <v>360</v>
      </c>
      <c r="BK277" t="s">
        <v>5213</v>
      </c>
      <c r="BL277" t="s">
        <v>360</v>
      </c>
      <c r="BM277" t="s">
        <v>5214</v>
      </c>
      <c r="BN277" t="s">
        <v>74</v>
      </c>
      <c r="BO277" t="s">
        <v>1348</v>
      </c>
      <c r="BP277" t="s">
        <v>74</v>
      </c>
      <c r="BQ277" t="s">
        <v>74</v>
      </c>
      <c r="BR277" t="s">
        <v>105</v>
      </c>
      <c r="BS277" t="s">
        <v>5215</v>
      </c>
      <c r="BT277" t="str">
        <f>HYPERLINK("https%3A%2F%2Fwww.webofscience.com%2Fwos%2Fwoscc%2Ffull-record%2FWOS:000252699800008","View Full Record in Web of Science")</f>
        <v>View Full Record in Web of Science</v>
      </c>
    </row>
    <row r="278" spans="1:72" x14ac:dyDescent="0.25">
      <c r="A278" t="s">
        <v>72</v>
      </c>
      <c r="B278" t="s">
        <v>5216</v>
      </c>
      <c r="C278" t="s">
        <v>74</v>
      </c>
      <c r="D278" t="s">
        <v>74</v>
      </c>
      <c r="E278" t="s">
        <v>74</v>
      </c>
      <c r="F278" t="s">
        <v>5216</v>
      </c>
      <c r="G278" t="s">
        <v>74</v>
      </c>
      <c r="H278" t="s">
        <v>74</v>
      </c>
      <c r="I278" t="s">
        <v>5217</v>
      </c>
      <c r="J278" t="s">
        <v>5218</v>
      </c>
      <c r="K278" t="s">
        <v>74</v>
      </c>
      <c r="L278" t="s">
        <v>74</v>
      </c>
      <c r="M278" t="s">
        <v>78</v>
      </c>
      <c r="N278" t="s">
        <v>135</v>
      </c>
      <c r="O278" t="s">
        <v>74</v>
      </c>
      <c r="P278" t="s">
        <v>74</v>
      </c>
      <c r="Q278" t="s">
        <v>74</v>
      </c>
      <c r="R278" t="s">
        <v>74</v>
      </c>
      <c r="S278" t="s">
        <v>74</v>
      </c>
      <c r="T278" t="s">
        <v>5219</v>
      </c>
      <c r="U278" t="s">
        <v>5220</v>
      </c>
      <c r="V278" t="s">
        <v>5221</v>
      </c>
      <c r="W278" t="s">
        <v>5222</v>
      </c>
      <c r="X278" t="s">
        <v>5223</v>
      </c>
      <c r="Y278" t="s">
        <v>5224</v>
      </c>
      <c r="Z278" t="s">
        <v>5225</v>
      </c>
      <c r="AA278" t="s">
        <v>5226</v>
      </c>
      <c r="AB278" t="s">
        <v>5227</v>
      </c>
      <c r="AC278" t="s">
        <v>74</v>
      </c>
      <c r="AD278" t="s">
        <v>74</v>
      </c>
      <c r="AE278" t="s">
        <v>74</v>
      </c>
      <c r="AF278" t="s">
        <v>74</v>
      </c>
      <c r="AG278">
        <v>49</v>
      </c>
      <c r="AH278">
        <v>162</v>
      </c>
      <c r="AI278">
        <v>172</v>
      </c>
      <c r="AJ278">
        <v>0</v>
      </c>
      <c r="AK278">
        <v>51</v>
      </c>
      <c r="AL278" t="s">
        <v>90</v>
      </c>
      <c r="AM278" t="s">
        <v>91</v>
      </c>
      <c r="AN278" t="s">
        <v>92</v>
      </c>
      <c r="AO278" t="s">
        <v>5228</v>
      </c>
      <c r="AP278" t="s">
        <v>5229</v>
      </c>
      <c r="AQ278" t="s">
        <v>74</v>
      </c>
      <c r="AR278" t="s">
        <v>5230</v>
      </c>
      <c r="AS278" t="s">
        <v>5231</v>
      </c>
      <c r="AT278" t="s">
        <v>303</v>
      </c>
      <c r="AU278">
        <v>2005</v>
      </c>
      <c r="AV278">
        <v>26</v>
      </c>
      <c r="AW278">
        <v>2</v>
      </c>
      <c r="AX278" t="s">
        <v>74</v>
      </c>
      <c r="AY278" t="s">
        <v>74</v>
      </c>
      <c r="AZ278" t="s">
        <v>74</v>
      </c>
      <c r="BA278" t="s">
        <v>74</v>
      </c>
      <c r="BB278">
        <v>299</v>
      </c>
      <c r="BC278">
        <v>320</v>
      </c>
      <c r="BD278" t="s">
        <v>74</v>
      </c>
      <c r="BE278" t="s">
        <v>5232</v>
      </c>
      <c r="BF278" t="str">
        <f>HYPERLINK("http://dx.doi.org/10.1111/j.1467-9221.2005.00419.x","http://dx.doi.org/10.1111/j.1467-9221.2005.00419.x")</f>
        <v>http://dx.doi.org/10.1111/j.1467-9221.2005.00419.x</v>
      </c>
      <c r="BG278" t="s">
        <v>74</v>
      </c>
      <c r="BH278" t="s">
        <v>74</v>
      </c>
      <c r="BI278">
        <v>22</v>
      </c>
      <c r="BJ278" t="s">
        <v>5233</v>
      </c>
      <c r="BK278" t="s">
        <v>101</v>
      </c>
      <c r="BL278" t="s">
        <v>5234</v>
      </c>
      <c r="BM278" t="s">
        <v>5235</v>
      </c>
      <c r="BN278" t="s">
        <v>74</v>
      </c>
      <c r="BO278" t="s">
        <v>74</v>
      </c>
      <c r="BP278" t="s">
        <v>74</v>
      </c>
      <c r="BQ278" t="s">
        <v>74</v>
      </c>
      <c r="BR278" t="s">
        <v>105</v>
      </c>
      <c r="BS278" t="s">
        <v>5236</v>
      </c>
      <c r="BT278" t="str">
        <f>HYPERLINK("https%3A%2F%2Fwww.webofscience.com%2Fwos%2Fwoscc%2Ffull-record%2FWOS:000227498700006","View Full Record in Web of Science")</f>
        <v>View Full Record in Web of Science</v>
      </c>
    </row>
    <row r="279" spans="1:72" x14ac:dyDescent="0.25">
      <c r="A279" t="s">
        <v>72</v>
      </c>
      <c r="B279" t="s">
        <v>5237</v>
      </c>
      <c r="C279" t="s">
        <v>74</v>
      </c>
      <c r="D279" t="s">
        <v>74</v>
      </c>
      <c r="E279" t="s">
        <v>74</v>
      </c>
      <c r="F279" t="s">
        <v>5237</v>
      </c>
      <c r="G279" t="s">
        <v>74</v>
      </c>
      <c r="H279" t="s">
        <v>74</v>
      </c>
      <c r="I279" t="s">
        <v>5238</v>
      </c>
      <c r="J279" t="s">
        <v>5239</v>
      </c>
      <c r="K279" t="s">
        <v>74</v>
      </c>
      <c r="L279" t="s">
        <v>74</v>
      </c>
      <c r="M279" t="s">
        <v>78</v>
      </c>
      <c r="N279" t="s">
        <v>135</v>
      </c>
      <c r="O279" t="s">
        <v>74</v>
      </c>
      <c r="P279" t="s">
        <v>74</v>
      </c>
      <c r="Q279" t="s">
        <v>74</v>
      </c>
      <c r="R279" t="s">
        <v>74</v>
      </c>
      <c r="S279" t="s">
        <v>74</v>
      </c>
      <c r="T279" t="s">
        <v>74</v>
      </c>
      <c r="U279" t="s">
        <v>74</v>
      </c>
      <c r="V279" t="s">
        <v>5240</v>
      </c>
      <c r="W279" t="s">
        <v>5241</v>
      </c>
      <c r="X279" t="s">
        <v>5242</v>
      </c>
      <c r="Y279" t="s">
        <v>5243</v>
      </c>
      <c r="Z279" t="s">
        <v>5244</v>
      </c>
      <c r="AA279" t="s">
        <v>5245</v>
      </c>
      <c r="AB279" t="s">
        <v>5246</v>
      </c>
      <c r="AC279" t="s">
        <v>74</v>
      </c>
      <c r="AD279" t="s">
        <v>74</v>
      </c>
      <c r="AE279" t="s">
        <v>74</v>
      </c>
      <c r="AF279" t="s">
        <v>74</v>
      </c>
      <c r="AG279">
        <v>30</v>
      </c>
      <c r="AH279">
        <v>12</v>
      </c>
      <c r="AI279">
        <v>12</v>
      </c>
      <c r="AJ279">
        <v>0</v>
      </c>
      <c r="AK279">
        <v>4</v>
      </c>
      <c r="AL279" t="s">
        <v>166</v>
      </c>
      <c r="AM279" t="s">
        <v>167</v>
      </c>
      <c r="AN279" t="s">
        <v>168</v>
      </c>
      <c r="AO279" t="s">
        <v>5247</v>
      </c>
      <c r="AP279" t="s">
        <v>5248</v>
      </c>
      <c r="AQ279" t="s">
        <v>74</v>
      </c>
      <c r="AR279" t="s">
        <v>5249</v>
      </c>
      <c r="AS279" t="s">
        <v>5250</v>
      </c>
      <c r="AT279" t="s">
        <v>398</v>
      </c>
      <c r="AU279">
        <v>2004</v>
      </c>
      <c r="AV279">
        <v>56</v>
      </c>
      <c r="AW279">
        <v>1</v>
      </c>
      <c r="AX279" t="s">
        <v>74</v>
      </c>
      <c r="AY279" t="s">
        <v>74</v>
      </c>
      <c r="AZ279" t="s">
        <v>74</v>
      </c>
      <c r="BA279" t="s">
        <v>74</v>
      </c>
      <c r="BB279">
        <v>13</v>
      </c>
      <c r="BC279">
        <v>31</v>
      </c>
      <c r="BD279" t="s">
        <v>74</v>
      </c>
      <c r="BE279" t="s">
        <v>5251</v>
      </c>
      <c r="BF279" t="str">
        <f>HYPERLINK("http://dx.doi.org/10.1080/0013191032000152246","http://dx.doi.org/10.1080/0013191032000152246")</f>
        <v>http://dx.doi.org/10.1080/0013191032000152246</v>
      </c>
      <c r="BG279" t="s">
        <v>74</v>
      </c>
      <c r="BH279" t="s">
        <v>74</v>
      </c>
      <c r="BI279">
        <v>19</v>
      </c>
      <c r="BJ279" t="s">
        <v>150</v>
      </c>
      <c r="BK279" t="s">
        <v>101</v>
      </c>
      <c r="BL279" t="s">
        <v>150</v>
      </c>
      <c r="BM279" t="s">
        <v>5252</v>
      </c>
      <c r="BN279" t="s">
        <v>74</v>
      </c>
      <c r="BO279" t="s">
        <v>74</v>
      </c>
      <c r="BP279" t="s">
        <v>74</v>
      </c>
      <c r="BQ279" t="s">
        <v>74</v>
      </c>
      <c r="BR279" t="s">
        <v>105</v>
      </c>
      <c r="BS279" t="s">
        <v>5253</v>
      </c>
      <c r="BT279" t="str">
        <f>HYPERLINK("https%3A%2F%2Fwww.webofscience.com%2Fwos%2Fwoscc%2Ffull-record%2FWOS:000188665000002","View Full Record in Web of Science")</f>
        <v>View Full Record in Web of Science</v>
      </c>
    </row>
    <row r="280" spans="1:72" x14ac:dyDescent="0.25">
      <c r="A280" t="s">
        <v>72</v>
      </c>
      <c r="B280" t="s">
        <v>5254</v>
      </c>
      <c r="C280" t="s">
        <v>74</v>
      </c>
      <c r="D280" t="s">
        <v>74</v>
      </c>
      <c r="E280" t="s">
        <v>74</v>
      </c>
      <c r="F280" t="s">
        <v>5254</v>
      </c>
      <c r="G280" t="s">
        <v>74</v>
      </c>
      <c r="H280" t="s">
        <v>74</v>
      </c>
      <c r="I280" t="s">
        <v>5255</v>
      </c>
      <c r="J280" t="s">
        <v>5256</v>
      </c>
      <c r="K280" t="s">
        <v>74</v>
      </c>
      <c r="L280" t="s">
        <v>74</v>
      </c>
      <c r="M280" t="s">
        <v>78</v>
      </c>
      <c r="N280" t="s">
        <v>135</v>
      </c>
      <c r="O280" t="s">
        <v>74</v>
      </c>
      <c r="P280" t="s">
        <v>74</v>
      </c>
      <c r="Q280" t="s">
        <v>74</v>
      </c>
      <c r="R280" t="s">
        <v>74</v>
      </c>
      <c r="S280" t="s">
        <v>74</v>
      </c>
      <c r="T280" t="s">
        <v>74</v>
      </c>
      <c r="U280" t="s">
        <v>5257</v>
      </c>
      <c r="V280" t="s">
        <v>5258</v>
      </c>
      <c r="W280" t="s">
        <v>5259</v>
      </c>
      <c r="X280" t="s">
        <v>5260</v>
      </c>
      <c r="Y280" t="s">
        <v>5261</v>
      </c>
      <c r="Z280" t="s">
        <v>74</v>
      </c>
      <c r="AA280" t="s">
        <v>5262</v>
      </c>
      <c r="AB280" t="s">
        <v>5263</v>
      </c>
      <c r="AC280" t="s">
        <v>74</v>
      </c>
      <c r="AD280" t="s">
        <v>74</v>
      </c>
      <c r="AE280" t="s">
        <v>74</v>
      </c>
      <c r="AF280" t="s">
        <v>74</v>
      </c>
      <c r="AG280">
        <v>23</v>
      </c>
      <c r="AH280">
        <v>10</v>
      </c>
      <c r="AI280">
        <v>10</v>
      </c>
      <c r="AJ280">
        <v>0</v>
      </c>
      <c r="AK280">
        <v>9</v>
      </c>
      <c r="AL280" t="s">
        <v>5264</v>
      </c>
      <c r="AM280" t="s">
        <v>4159</v>
      </c>
      <c r="AN280" t="s">
        <v>5265</v>
      </c>
      <c r="AO280" t="s">
        <v>5266</v>
      </c>
      <c r="AP280" t="s">
        <v>74</v>
      </c>
      <c r="AQ280" t="s">
        <v>74</v>
      </c>
      <c r="AR280" t="s">
        <v>5267</v>
      </c>
      <c r="AS280" t="s">
        <v>5268</v>
      </c>
      <c r="AT280" t="s">
        <v>1649</v>
      </c>
      <c r="AU280">
        <v>2002</v>
      </c>
      <c r="AV280">
        <v>65</v>
      </c>
      <c r="AW280">
        <v>4</v>
      </c>
      <c r="AX280" t="s">
        <v>74</v>
      </c>
      <c r="AY280" t="s">
        <v>74</v>
      </c>
      <c r="AZ280" t="s">
        <v>74</v>
      </c>
      <c r="BA280" t="s">
        <v>74</v>
      </c>
      <c r="BB280">
        <v>364</v>
      </c>
      <c r="BC280">
        <v>385</v>
      </c>
      <c r="BD280" t="s">
        <v>74</v>
      </c>
      <c r="BE280" t="s">
        <v>5269</v>
      </c>
      <c r="BF280" t="str">
        <f>HYPERLINK("http://dx.doi.org/10.2307/3090108","http://dx.doi.org/10.2307/3090108")</f>
        <v>http://dx.doi.org/10.2307/3090108</v>
      </c>
      <c r="BG280" t="s">
        <v>74</v>
      </c>
      <c r="BH280" t="s">
        <v>74</v>
      </c>
      <c r="BI280">
        <v>22</v>
      </c>
      <c r="BJ280" t="s">
        <v>497</v>
      </c>
      <c r="BK280" t="s">
        <v>101</v>
      </c>
      <c r="BL280" t="s">
        <v>498</v>
      </c>
      <c r="BM280" t="s">
        <v>5270</v>
      </c>
      <c r="BN280" t="s">
        <v>74</v>
      </c>
      <c r="BO280" t="s">
        <v>74</v>
      </c>
      <c r="BP280" t="s">
        <v>74</v>
      </c>
      <c r="BQ280" t="s">
        <v>74</v>
      </c>
      <c r="BR280" t="s">
        <v>105</v>
      </c>
      <c r="BS280" t="s">
        <v>5271</v>
      </c>
      <c r="BT280" t="str">
        <f>HYPERLINK("https%3A%2F%2Fwww.webofscience.com%2Fwos%2Fwoscc%2Ffull-record%2FWOS:000180101900004","View Full Record in Web of Science")</f>
        <v>View Full Record in Web of Science</v>
      </c>
    </row>
    <row r="281" spans="1:72" x14ac:dyDescent="0.25">
      <c r="A281" t="s">
        <v>72</v>
      </c>
      <c r="B281" t="s">
        <v>5272</v>
      </c>
      <c r="C281" t="s">
        <v>74</v>
      </c>
      <c r="D281" t="s">
        <v>74</v>
      </c>
      <c r="E281" t="s">
        <v>74</v>
      </c>
      <c r="F281" t="s">
        <v>5272</v>
      </c>
      <c r="G281" t="s">
        <v>74</v>
      </c>
      <c r="H281" t="s">
        <v>74</v>
      </c>
      <c r="I281" t="s">
        <v>5273</v>
      </c>
      <c r="J281" t="s">
        <v>5274</v>
      </c>
      <c r="K281" t="s">
        <v>74</v>
      </c>
      <c r="L281" t="s">
        <v>74</v>
      </c>
      <c r="M281" t="s">
        <v>78</v>
      </c>
      <c r="N281" t="s">
        <v>135</v>
      </c>
      <c r="O281" t="s">
        <v>74</v>
      </c>
      <c r="P281" t="s">
        <v>74</v>
      </c>
      <c r="Q281" t="s">
        <v>74</v>
      </c>
      <c r="R281" t="s">
        <v>74</v>
      </c>
      <c r="S281" t="s">
        <v>74</v>
      </c>
      <c r="T281" t="s">
        <v>5275</v>
      </c>
      <c r="U281" t="s">
        <v>74</v>
      </c>
      <c r="V281" t="s">
        <v>5276</v>
      </c>
      <c r="W281" t="s">
        <v>5277</v>
      </c>
      <c r="X281" t="s">
        <v>5278</v>
      </c>
      <c r="Y281" t="s">
        <v>5279</v>
      </c>
      <c r="Z281" t="s">
        <v>74</v>
      </c>
      <c r="AA281" t="s">
        <v>74</v>
      </c>
      <c r="AB281" t="s">
        <v>5280</v>
      </c>
      <c r="AC281" t="s">
        <v>74</v>
      </c>
      <c r="AD281" t="s">
        <v>74</v>
      </c>
      <c r="AE281" t="s">
        <v>74</v>
      </c>
      <c r="AF281" t="s">
        <v>74</v>
      </c>
      <c r="AG281">
        <v>25</v>
      </c>
      <c r="AH281">
        <v>6</v>
      </c>
      <c r="AI281">
        <v>6</v>
      </c>
      <c r="AJ281">
        <v>0</v>
      </c>
      <c r="AK281">
        <v>3</v>
      </c>
      <c r="AL281" t="s">
        <v>5281</v>
      </c>
      <c r="AM281" t="s">
        <v>5282</v>
      </c>
      <c r="AN281" t="s">
        <v>5283</v>
      </c>
      <c r="AO281" t="s">
        <v>5284</v>
      </c>
      <c r="AP281" t="s">
        <v>74</v>
      </c>
      <c r="AQ281" t="s">
        <v>74</v>
      </c>
      <c r="AR281" t="s">
        <v>5285</v>
      </c>
      <c r="AS281" t="s">
        <v>5286</v>
      </c>
      <c r="AT281" t="s">
        <v>74</v>
      </c>
      <c r="AU281">
        <v>2002</v>
      </c>
      <c r="AV281">
        <v>25</v>
      </c>
      <c r="AW281">
        <v>1</v>
      </c>
      <c r="AX281" t="s">
        <v>74</v>
      </c>
      <c r="AY281" t="s">
        <v>74</v>
      </c>
      <c r="AZ281" t="s">
        <v>74</v>
      </c>
      <c r="BA281" t="s">
        <v>74</v>
      </c>
      <c r="BB281">
        <v>147</v>
      </c>
      <c r="BC281">
        <v>168</v>
      </c>
      <c r="BD281" t="s">
        <v>74</v>
      </c>
      <c r="BE281" t="s">
        <v>5287</v>
      </c>
      <c r="BF281" t="str">
        <f>HYPERLINK("http://dx.doi.org/10.1108/13639510210417944","http://dx.doi.org/10.1108/13639510210417944")</f>
        <v>http://dx.doi.org/10.1108/13639510210417944</v>
      </c>
      <c r="BG281" t="s">
        <v>74</v>
      </c>
      <c r="BH281" t="s">
        <v>74</v>
      </c>
      <c r="BI281">
        <v>22</v>
      </c>
      <c r="BJ281" t="s">
        <v>5288</v>
      </c>
      <c r="BK281" t="s">
        <v>101</v>
      </c>
      <c r="BL281" t="s">
        <v>5288</v>
      </c>
      <c r="BM281" t="s">
        <v>5289</v>
      </c>
      <c r="BN281" t="s">
        <v>74</v>
      </c>
      <c r="BO281" t="s">
        <v>74</v>
      </c>
      <c r="BP281" t="s">
        <v>74</v>
      </c>
      <c r="BQ281" t="s">
        <v>74</v>
      </c>
      <c r="BR281" t="s">
        <v>105</v>
      </c>
      <c r="BS281" t="s">
        <v>5290</v>
      </c>
      <c r="BT281" t="str">
        <f>HYPERLINK("https%3A%2F%2Fwww.webofscience.com%2Fwos%2Fwoscc%2Ffull-record%2FWOS:000174906800010","View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2023-10-24T16:01:57Z</dcterms:created>
  <dcterms:modified xsi:type="dcterms:W3CDTF">2023-10-24T16:01:57Z</dcterms:modified>
</cp:coreProperties>
</file>